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GENHARIA KARINA\Desktop\PROJETOS\ASFALTO 500000,00\"/>
    </mc:Choice>
  </mc:AlternateContent>
  <bookViews>
    <workbookView xWindow="0" yWindow="0" windowWidth="20490" windowHeight="7755"/>
  </bookViews>
  <sheets>
    <sheet name="PLANILHA" sheetId="11" r:id="rId1"/>
    <sheet name="CRONOGRAMA" sheetId="13" r:id="rId2"/>
    <sheet name="MEMORIA" sheetId="10" r:id="rId3"/>
    <sheet name="COMPOSIÇÃO BDI" sheetId="12" r:id="rId4"/>
    <sheet name="RELAÇÃO DE RUAS " sheetId="9" r:id="rId5"/>
  </sheets>
  <externalReferences>
    <externalReference r:id="rId6"/>
  </externalReferences>
  <definedNames>
    <definedName name="_xlnm.Print_Area" localSheetId="2">MEMORIA!$A$1:$P$33</definedName>
    <definedName name="_xlnm.Print_Area" localSheetId="0">PLANILHA!$A$1:$AM$72</definedName>
    <definedName name="_xlnm.Print_Area" localSheetId="4">'RELAÇÃO DE RUAS '!$A$1:$O$30</definedName>
    <definedName name="_xlnm.Print_Titles" localSheetId="2">MEMORIA!$1:$9</definedName>
    <definedName name="_xlnm.Print_Titles" localSheetId="0">PLANILHA!$2:$29</definedName>
  </definedNames>
  <calcPr calcId="152511"/>
</workbook>
</file>

<file path=xl/calcChain.xml><?xml version="1.0" encoding="utf-8"?>
<calcChain xmlns="http://schemas.openxmlformats.org/spreadsheetml/2006/main">
  <c r="U41" i="11" l="1"/>
  <c r="U40" i="11"/>
  <c r="U39" i="11"/>
  <c r="U38" i="11"/>
  <c r="U37" i="11"/>
  <c r="U36" i="11"/>
  <c r="U35" i="11"/>
  <c r="U55" i="11"/>
  <c r="Q29" i="9"/>
  <c r="R30" i="9" s="1"/>
  <c r="R29" i="9"/>
  <c r="T29" i="9"/>
  <c r="S29" i="9"/>
  <c r="F31" i="10"/>
  <c r="J32" i="10"/>
  <c r="F32" i="10"/>
  <c r="J31" i="10" l="1"/>
  <c r="C29" i="10" l="1"/>
  <c r="J29" i="10" s="1"/>
  <c r="P30" i="9"/>
  <c r="F29" i="10" l="1"/>
  <c r="E10" i="13"/>
  <c r="G18" i="13"/>
  <c r="G16" i="13"/>
  <c r="F14" i="13"/>
  <c r="F12" i="13"/>
  <c r="E12" i="13"/>
  <c r="E34" i="13" s="1"/>
  <c r="J29" i="9"/>
  <c r="F31" i="11"/>
  <c r="AA37" i="11"/>
  <c r="AE37" i="11"/>
  <c r="AH37" i="11" s="1"/>
  <c r="AA36" i="11"/>
  <c r="AE36" i="11"/>
  <c r="AH36" i="11" s="1"/>
  <c r="F34" i="13" l="1"/>
  <c r="G34" i="13"/>
  <c r="D34" i="13"/>
  <c r="G32" i="13"/>
  <c r="F32" i="13"/>
  <c r="E32" i="13"/>
  <c r="G30" i="13"/>
  <c r="F30" i="13"/>
  <c r="E30" i="13"/>
  <c r="G28" i="13"/>
  <c r="F28" i="13"/>
  <c r="E28" i="13"/>
  <c r="G26" i="13"/>
  <c r="F26" i="13"/>
  <c r="E26" i="13"/>
  <c r="G24" i="13"/>
  <c r="F24" i="13"/>
  <c r="E24" i="13"/>
  <c r="G22" i="13"/>
  <c r="F22" i="13"/>
  <c r="E22" i="13"/>
  <c r="G20" i="13"/>
  <c r="F20" i="13"/>
  <c r="E20" i="13"/>
  <c r="F33" i="13" l="1"/>
  <c r="E33" i="13"/>
  <c r="G33" i="13"/>
  <c r="G28" i="9"/>
  <c r="F28" i="9"/>
  <c r="G27" i="9"/>
  <c r="F27" i="9"/>
  <c r="G24" i="9"/>
  <c r="F24" i="9"/>
  <c r="O21" i="9" l="1"/>
  <c r="O19" i="9"/>
  <c r="O18" i="9"/>
  <c r="O17" i="9"/>
  <c r="O15" i="9"/>
  <c r="O14" i="9"/>
  <c r="O13" i="9"/>
  <c r="O12" i="9"/>
  <c r="O29" i="9" s="1"/>
  <c r="L17" i="9"/>
  <c r="L18" i="9"/>
  <c r="L19" i="9"/>
  <c r="L21" i="9"/>
  <c r="L14" i="9"/>
  <c r="I29" i="9"/>
  <c r="F21" i="9"/>
  <c r="F19" i="9"/>
  <c r="F18" i="9"/>
  <c r="F17" i="9"/>
  <c r="F15" i="9"/>
  <c r="F14" i="9"/>
  <c r="F13" i="9"/>
  <c r="F12" i="9"/>
  <c r="G21" i="9"/>
  <c r="G19" i="9"/>
  <c r="G18" i="9"/>
  <c r="G17" i="9"/>
  <c r="G15" i="9"/>
  <c r="G14" i="9"/>
  <c r="G13" i="9"/>
  <c r="G12" i="9"/>
  <c r="AE31" i="11"/>
  <c r="AE55" i="11"/>
  <c r="AH55" i="11" s="1"/>
  <c r="L29" i="9" l="1"/>
  <c r="AE56" i="11"/>
  <c r="AH56" i="11" s="1"/>
  <c r="AH57" i="11" s="1"/>
  <c r="AE51" i="11"/>
  <c r="AH51" i="11" s="1"/>
  <c r="AE50" i="11"/>
  <c r="AH50" i="11" s="1"/>
  <c r="AE46" i="11"/>
  <c r="AH46" i="11" s="1"/>
  <c r="AE45" i="11"/>
  <c r="AH45" i="11" s="1"/>
  <c r="AE41" i="11"/>
  <c r="AH41" i="11" s="1"/>
  <c r="AE40" i="11"/>
  <c r="AH40" i="11" s="1"/>
  <c r="AE39" i="11"/>
  <c r="AH39" i="11" s="1"/>
  <c r="AE38" i="11"/>
  <c r="AH38" i="11" s="1"/>
  <c r="AE35" i="11"/>
  <c r="AH35" i="11" s="1"/>
  <c r="AH52" i="11" l="1"/>
  <c r="AH42" i="11"/>
  <c r="AH47" i="11"/>
  <c r="K29" i="9"/>
  <c r="M29" i="9"/>
  <c r="F40" i="11" l="1"/>
  <c r="F38" i="11" l="1"/>
  <c r="F41" i="11" l="1"/>
  <c r="O42" i="12" l="1"/>
  <c r="I50" i="12" l="1"/>
  <c r="I49" i="12"/>
  <c r="A45" i="12"/>
  <c r="A46" i="12" s="1"/>
  <c r="C44" i="12"/>
  <c r="I42" i="12"/>
  <c r="A39" i="12"/>
  <c r="C39" i="12" s="1"/>
  <c r="C38" i="12"/>
  <c r="I35" i="12"/>
  <c r="M32" i="12"/>
  <c r="I29" i="12"/>
  <c r="A28" i="12"/>
  <c r="A29" i="12" s="1"/>
  <c r="C27" i="12"/>
  <c r="N24" i="12"/>
  <c r="M22" i="12"/>
  <c r="I22" i="12"/>
  <c r="A22" i="12"/>
  <c r="A23" i="12" s="1"/>
  <c r="C23" i="12" s="1"/>
  <c r="M21" i="12"/>
  <c r="I21" i="12"/>
  <c r="C21" i="12"/>
  <c r="M20" i="12"/>
  <c r="I20" i="12"/>
  <c r="M19" i="12"/>
  <c r="I19" i="12"/>
  <c r="M18" i="12"/>
  <c r="I18" i="12"/>
  <c r="A15" i="12"/>
  <c r="C15" i="12" s="1"/>
  <c r="C14" i="12"/>
  <c r="C13" i="12"/>
  <c r="C12" i="12"/>
  <c r="Q11" i="12"/>
  <c r="N25" i="12" s="1"/>
  <c r="O25" i="12" s="1"/>
  <c r="C11" i="12"/>
  <c r="C10" i="12"/>
  <c r="C9" i="12"/>
  <c r="I8" i="12"/>
  <c r="C8" i="12"/>
  <c r="K5" i="12"/>
  <c r="I5" i="12"/>
  <c r="A3" i="12"/>
  <c r="A4" i="12" s="1"/>
  <c r="C2" i="12"/>
  <c r="C22" i="12" l="1"/>
  <c r="C3" i="12"/>
  <c r="C28" i="12"/>
  <c r="C45" i="12"/>
  <c r="N27" i="12"/>
  <c r="A5" i="12"/>
  <c r="C4" i="12"/>
  <c r="A32" i="12"/>
  <c r="C29" i="12"/>
  <c r="A47" i="12"/>
  <c r="C46" i="12"/>
  <c r="A17" i="12"/>
  <c r="A24" i="12"/>
  <c r="L32" i="12"/>
  <c r="M33" i="12"/>
  <c r="I37" i="12"/>
  <c r="A40" i="12"/>
  <c r="N26" i="12"/>
  <c r="C17" i="12" l="1"/>
  <c r="A18" i="12"/>
  <c r="A48" i="12"/>
  <c r="C47" i="12"/>
  <c r="C32" i="12"/>
  <c r="A33" i="12"/>
  <c r="A6" i="12"/>
  <c r="C5" i="12"/>
  <c r="C40" i="12"/>
  <c r="A41" i="12"/>
  <c r="A25" i="12"/>
  <c r="C24" i="12"/>
  <c r="C41" i="12" l="1"/>
  <c r="A42" i="12"/>
  <c r="A34" i="12"/>
  <c r="C34" i="12" s="1"/>
  <c r="C33" i="12"/>
  <c r="A19" i="12"/>
  <c r="C18" i="12"/>
  <c r="A26" i="12"/>
  <c r="C26" i="12" s="1"/>
  <c r="C25" i="12"/>
  <c r="A7" i="12"/>
  <c r="C7" i="12" s="1"/>
  <c r="R22" i="12" s="1"/>
  <c r="C6" i="12"/>
  <c r="Q18" i="12" s="1"/>
  <c r="A49" i="12"/>
  <c r="C49" i="12" s="1"/>
  <c r="C48" i="12"/>
  <c r="A20" i="12" l="1"/>
  <c r="C20" i="12" s="1"/>
  <c r="C19" i="12"/>
  <c r="Q26" i="12"/>
  <c r="P21" i="12"/>
  <c r="R18" i="12"/>
  <c r="R26" i="12"/>
  <c r="P26" i="12"/>
  <c r="O26" i="12" s="1"/>
  <c r="O27" i="12" s="1"/>
  <c r="R21" i="12"/>
  <c r="Q19" i="12"/>
  <c r="Q20" i="12"/>
  <c r="P19" i="12"/>
  <c r="Q22" i="12"/>
  <c r="P20" i="12"/>
  <c r="R19" i="12"/>
  <c r="Q21" i="12"/>
  <c r="P22" i="12"/>
  <c r="R20" i="12"/>
  <c r="P18" i="12"/>
  <c r="C42" i="12"/>
  <c r="A43" i="12"/>
  <c r="C43" i="12" s="1"/>
  <c r="F25" i="9" l="1"/>
  <c r="F29" i="9" s="1"/>
  <c r="G25" i="9"/>
  <c r="G29" i="9" s="1"/>
  <c r="F55" i="11" l="1"/>
  <c r="C27" i="10" l="1"/>
  <c r="N29" i="9"/>
  <c r="N30" i="9" s="1"/>
  <c r="P29" i="9"/>
  <c r="J30" i="10" l="1"/>
  <c r="F37" i="10" s="1"/>
  <c r="AA55" i="11" s="1"/>
  <c r="F30" i="10"/>
  <c r="C33" i="10"/>
  <c r="B5" i="10" l="1"/>
  <c r="C25" i="10" l="1"/>
  <c r="F26" i="10" l="1"/>
  <c r="D22" i="10" l="1"/>
  <c r="F17" i="10" l="1"/>
  <c r="F18" i="10"/>
  <c r="F45" i="11" l="1"/>
  <c r="B3" i="10"/>
  <c r="F11" i="10"/>
  <c r="AH31" i="11" s="1"/>
  <c r="AH32" i="11" s="1"/>
  <c r="A30" i="11"/>
  <c r="F30" i="11"/>
  <c r="AA30" i="11"/>
  <c r="AE30" i="11"/>
  <c r="AH30" i="11"/>
  <c r="A31" i="11"/>
  <c r="F34" i="11"/>
  <c r="F35" i="11"/>
  <c r="F39" i="11"/>
  <c r="F44" i="11"/>
  <c r="F49" i="11"/>
  <c r="F50" i="11"/>
  <c r="F51" i="11"/>
  <c r="AA56" i="11"/>
  <c r="AA57" i="11" s="1"/>
  <c r="F19" i="10" l="1"/>
  <c r="J19" i="10" s="1"/>
  <c r="AA40" i="11" l="1"/>
  <c r="P20" i="10"/>
  <c r="L20" i="10"/>
  <c r="AA39" i="11"/>
  <c r="AA38" i="11"/>
  <c r="AA51" i="11"/>
  <c r="AA46" i="11"/>
  <c r="AA50" i="11"/>
  <c r="AA45" i="11"/>
  <c r="AH58" i="11"/>
  <c r="AA31" i="11"/>
  <c r="AA32" i="11" s="1"/>
  <c r="AA41" i="11" l="1"/>
  <c r="AA47" i="11"/>
  <c r="AA52" i="11" l="1"/>
  <c r="F14" i="10"/>
  <c r="F15" i="10" s="1"/>
  <c r="J15" i="10" s="1"/>
  <c r="J16" i="10" l="1"/>
  <c r="O16" i="10" s="1"/>
  <c r="AA35" i="11" l="1"/>
  <c r="AA42" i="11" l="1"/>
  <c r="AA58" i="11" s="1"/>
</calcChain>
</file>

<file path=xl/sharedStrings.xml><?xml version="1.0" encoding="utf-8"?>
<sst xmlns="http://schemas.openxmlformats.org/spreadsheetml/2006/main" count="424" uniqueCount="271">
  <si>
    <t>ITEM</t>
  </si>
  <si>
    <t>CÓDIGO</t>
  </si>
  <si>
    <t>1.1</t>
  </si>
  <si>
    <t>2.1</t>
  </si>
  <si>
    <t>RELAÇÃO DE RUAS</t>
  </si>
  <si>
    <t>3.1</t>
  </si>
  <si>
    <t>%</t>
  </si>
  <si>
    <t>NOME DAS RUAS</t>
  </si>
  <si>
    <t>TOTAIS GERAIS</t>
  </si>
  <si>
    <t>COMPRIMENTO (m)</t>
  </si>
  <si>
    <t>MEMÓRIA DE CÁLCULO DOS QUANTITATIVOS</t>
  </si>
  <si>
    <t>DISCRIMINAÇÃO DOS SERVIÇOS</t>
  </si>
  <si>
    <t>COMPR. (m)</t>
  </si>
  <si>
    <t>LARG. (m)</t>
  </si>
  <si>
    <t>ÁREA (m²)</t>
  </si>
  <si>
    <t>ESP. (m)</t>
  </si>
  <si>
    <t>VOLUME (m³)</t>
  </si>
  <si>
    <t>PESO ESPCIF. (ton/m³)</t>
  </si>
  <si>
    <t>PESO (ton)</t>
  </si>
  <si>
    <t>DMT (km)</t>
  </si>
  <si>
    <t>MOM. TRANSP. (tonxkm)</t>
  </si>
  <si>
    <t>MOM. TRANSP. (m³xkm)</t>
  </si>
  <si>
    <t>2.2</t>
  </si>
  <si>
    <t>4.1</t>
  </si>
  <si>
    <t>IMPLANTAÇÃO</t>
  </si>
  <si>
    <t>CONSUMO DE MATERIAIS</t>
  </si>
  <si>
    <t>3.2</t>
  </si>
  <si>
    <t>5.1</t>
  </si>
  <si>
    <t>UNID.</t>
  </si>
  <si>
    <t>m³</t>
  </si>
  <si>
    <t>m²</t>
  </si>
  <si>
    <t>4.3</t>
  </si>
  <si>
    <t>4.2</t>
  </si>
  <si>
    <t>2.3</t>
  </si>
  <si>
    <t xml:space="preserve">ORÇAMENTO DISCRIMINATIVO </t>
  </si>
  <si>
    <t>Proponente</t>
  </si>
  <si>
    <t>Nº do Contrato de Repasse - OGU</t>
  </si>
  <si>
    <t>Empreendimento ( Nome/Apelido)</t>
  </si>
  <si>
    <t>Município</t>
  </si>
  <si>
    <t>UF</t>
  </si>
  <si>
    <t>MG</t>
  </si>
  <si>
    <t>Programa</t>
  </si>
  <si>
    <t>Gestor (Ministério)</t>
  </si>
  <si>
    <t>Data-Base (mês de referência)</t>
  </si>
  <si>
    <t>Regime de execução das obras:</t>
  </si>
  <si>
    <t>Composição de BDI Adotada</t>
  </si>
  <si>
    <t>BDI Proposto:</t>
  </si>
  <si>
    <t>Garantia (G)</t>
  </si>
  <si>
    <t xml:space="preserve">De </t>
  </si>
  <si>
    <t>até</t>
  </si>
  <si>
    <t xml:space="preserve">  Garantia:</t>
  </si>
  <si>
    <t xml:space="preserve">Risco (R) </t>
  </si>
  <si>
    <t xml:space="preserve">  Risco:</t>
  </si>
  <si>
    <t>Despesas financeiras (DF)</t>
  </si>
  <si>
    <t xml:space="preserve">  Despesas financeiras:</t>
  </si>
  <si>
    <t>Administração Central (AC)</t>
  </si>
  <si>
    <t xml:space="preserve">  Administração central:</t>
  </si>
  <si>
    <t>Lucro (L)</t>
  </si>
  <si>
    <t xml:space="preserve">  Lucro:</t>
  </si>
  <si>
    <t>Tributos (T)</t>
  </si>
  <si>
    <t xml:space="preserve">  Tributos:</t>
  </si>
  <si>
    <t>DESCRIÇÃO DOS SERVIÇOS</t>
  </si>
  <si>
    <t xml:space="preserve">UN </t>
  </si>
  <si>
    <t>QUANT</t>
  </si>
  <si>
    <t>VALORES (R$)</t>
  </si>
  <si>
    <t>tributos</t>
  </si>
  <si>
    <t>FONTE</t>
  </si>
  <si>
    <t>CUSTO</t>
  </si>
  <si>
    <t>PREÇO</t>
  </si>
  <si>
    <t>iss</t>
  </si>
  <si>
    <t>UNITÁRIO</t>
  </si>
  <si>
    <t>TOTAL ITEM</t>
  </si>
  <si>
    <t>pis</t>
  </si>
  <si>
    <t>cofins</t>
  </si>
  <si>
    <t>SINAPI</t>
  </si>
  <si>
    <t>SUBTOTAL 1</t>
  </si>
  <si>
    <t>SUBTOTAL 2</t>
  </si>
  <si>
    <t>SUBTOTAL 3</t>
  </si>
  <si>
    <t>m</t>
  </si>
  <si>
    <t>SUBTOTAL 4</t>
  </si>
  <si>
    <t>unid.</t>
  </si>
  <si>
    <t>TOTAIS:</t>
  </si>
  <si>
    <t>CUSTO:</t>
  </si>
  <si>
    <t>PREÇO:</t>
  </si>
  <si>
    <t xml:space="preserve">                      Declaro para os devidos fins que os itens apresentados neste Orçamento Discriminativo estão com os quantitativos compatíveis com os projetos / especificações técnicas que compõem a proposta do referido Contrato de Repasse e os custos unitários previstos são iguais ou inferiores à mediana do SINAPI atendendo, portanto, à Lei de Diretrizes Orçamentárias - LDO em vigor. </t>
  </si>
  <si>
    <t xml:space="preserve">REGULARIZACAO E COMPACTACAO DE SUBLEITO ATE 20 CM DE ESPESSURA </t>
  </si>
  <si>
    <t>BASE DE SOLO - BRITA (50/50), MISTURA EM USINA, COMPACTACAO 100% PROCTOR MODIFICADO, EXCLUSIVE ESCAVACAO, CARGA E TRANSPORTE</t>
  </si>
  <si>
    <t>EMPOLAMENTO %</t>
  </si>
  <si>
    <t>PINTURA DE LIGACAO COM EMULSAO RR-1C</t>
  </si>
  <si>
    <t>PAVIMENTAÇÃO ASFÁLTICA</t>
  </si>
  <si>
    <t>DRENAGEM SUPERFICIAL</t>
  </si>
  <si>
    <t>5.2</t>
  </si>
  <si>
    <t>OBRAS COMPLEMENTARES</t>
  </si>
  <si>
    <t>SERVIÇOS PRELIMINARES</t>
  </si>
  <si>
    <t>Pavimentação Asfáltico em C.B.U.Q. (Concreto Betuminoso Usinado a Quente)</t>
  </si>
  <si>
    <t>2.4</t>
  </si>
  <si>
    <t>2.5</t>
  </si>
  <si>
    <t>2.6</t>
  </si>
  <si>
    <t>2.7</t>
  </si>
  <si>
    <t>SUBTOTAL 5</t>
  </si>
  <si>
    <t>URBANIZAÇÃO</t>
  </si>
  <si>
    <t>Obra: PAVIMENTAÇÃO ASFÁLTICA</t>
  </si>
  <si>
    <t>PLACA DE OBRA EM CHAPA DE ACO GALVANIZADO</t>
  </si>
  <si>
    <t>PREFEITURA MUNICIPAL DE PAPAGAIOS - MG</t>
  </si>
  <si>
    <t>Planejamento Urbano</t>
  </si>
  <si>
    <t>Papagaios</t>
  </si>
  <si>
    <t>LARGURA (sub-leito, Base e Imprimação) (m)</t>
  </si>
  <si>
    <t>LARGURA (pintura e capa) (m)</t>
  </si>
  <si>
    <t>ÁREA DE PAVIMENTAÇÃO (Sub-leito e Base) (m²)</t>
  </si>
  <si>
    <t>ÁREA DE PAVIMENTAÇÃO (imprimação, pintura e capa) (m²)</t>
  </si>
  <si>
    <t>PLACA DE PARE R-1 (unid)</t>
  </si>
  <si>
    <t>PLACA DE IDENTIFICAÇÃO DE RUA (unid)</t>
  </si>
  <si>
    <t>FAIXA DE SINALIZAÇÃO (m2)</t>
  </si>
  <si>
    <t xml:space="preserve">RAMPA ACESSIBILIDADE (unid) </t>
  </si>
  <si>
    <t>MEIO FIO  S/DESC (m)</t>
  </si>
  <si>
    <t xml:space="preserve">MEIO FIO JÁ EXECUTADO </t>
  </si>
  <si>
    <t>EXTENSÃO DOS CRUZAMENTOS SEM MEIO FIO</t>
  </si>
  <si>
    <t>SARJETAS S/DESCONTO (m)</t>
  </si>
  <si>
    <t>EXTENSÃO DOS CRUZAMENTOS SEM SARJETA (m)</t>
  </si>
  <si>
    <t>Rua</t>
  </si>
  <si>
    <t>SINALIZACAO HORIZONTAL COM TINTA RETRORREFLETIVA A BASE DE RESINA ACRILICA COM MICROESFERAS DE VIDRO (FAIXA DE PARE, RETENÇÃO E DVISÃO DA PISTA)</t>
  </si>
  <si>
    <t>ASSENTAMENTO DE GUIA (MEIO-FIO) EM TRECHO RETO, CONFECCIONADA EM CONCRETO PRÉ-FABRICADO, DIMENSÕES 100X15X13X30 CM (COMPRIMENTO X BASE INFERIOR X BASE SUPERIOR X ALTURA), PARA VIAS URBANAS (USO VIÁRIO). AF_06/2016</t>
  </si>
  <si>
    <r>
      <t xml:space="preserve"> BDI =</t>
    </r>
    <r>
      <rPr>
        <u/>
        <sz val="11"/>
        <rFont val="Arial"/>
        <family val="2"/>
      </rPr>
      <t xml:space="preserve"> (1+AC+R+G)X(1+DF)x(1+L)</t>
    </r>
    <r>
      <rPr>
        <sz val="11"/>
        <rFont val="Arial"/>
        <family val="2"/>
      </rPr>
      <t xml:space="preserve">)  -1
                                  1-T
  </t>
    </r>
    <r>
      <rPr>
        <u/>
        <sz val="11"/>
        <rFont val="Arial"/>
        <family val="2"/>
      </rPr>
      <t>Observação</t>
    </r>
    <r>
      <rPr>
        <sz val="11"/>
        <rFont val="Arial"/>
        <family val="2"/>
      </rPr>
      <t>:
  i)   Composição do BDI, intervalos admissíveis e Fórmula de cálculo nos termos do Acórdão 2622/2013  do TCU.</t>
    </r>
  </si>
  <si>
    <t>DESCONTOS</t>
  </si>
  <si>
    <t>DE PASSEIOS</t>
  </si>
  <si>
    <t>EXISTENTES</t>
  </si>
  <si>
    <t xml:space="preserve">DATA: </t>
  </si>
  <si>
    <t>PREFEITURA MUNICIPAL DE PAPAGAIOS</t>
  </si>
  <si>
    <t xml:space="preserve">TOTAL DE </t>
  </si>
  <si>
    <t>PASSEIOS</t>
  </si>
  <si>
    <t>MIN</t>
  </si>
  <si>
    <t>MED</t>
  </si>
  <si>
    <t>MAX</t>
  </si>
  <si>
    <t>Construção e Reforma de Edifícios</t>
  </si>
  <si>
    <t>AC</t>
  </si>
  <si>
    <t>SG</t>
  </si>
  <si>
    <t>R</t>
  </si>
  <si>
    <t>Nº TC/CR</t>
  </si>
  <si>
    <t>PROPONENTE / TOMADOR</t>
  </si>
  <si>
    <t>DF</t>
  </si>
  <si>
    <t>L</t>
  </si>
  <si>
    <t>BDI PAD</t>
  </si>
  <si>
    <t>OBJETO</t>
  </si>
  <si>
    <t>Construção de Praças Urbanas, Rodovias, Ferrovias e recapeamento e pavimentação de vias urbanas</t>
  </si>
  <si>
    <t>TIPO DE OBRA DO EMPREENDIMENTO</t>
  </si>
  <si>
    <t>DESONERAÇÃO</t>
  </si>
  <si>
    <t>Conforme legislação tributária municipal, definir estimativa de percentual da base de cálculo para o ISS:</t>
  </si>
  <si>
    <t>Construção de Redes de Abastecimento de Água, Coleta de Esgoto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</si>
  <si>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</si>
  <si>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</si>
  <si>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</si>
  <si>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</si>
  <si>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</si>
  <si>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</si>
  <si>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</si>
  <si>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</si>
  <si>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-</t>
  </si>
  <si>
    <t>Construção e Manutenção de Estações e Redes de Distribuição de Energia Elétrica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</si>
  <si>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</si>
  <si>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</si>
  <si>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</si>
  <si>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</si>
  <si>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</si>
  <si>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</si>
  <si>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</si>
  <si>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Obras Portuárias, Marítimas e Fluviais</t>
  </si>
  <si>
    <t>BDI COM desoneração</t>
  </si>
  <si>
    <t>BDI DES</t>
  </si>
  <si>
    <t>Anexo: Relatório Técnico Circunstanciado justificando a adoção do percentual de cada parcela do BDI.</t>
  </si>
  <si>
    <t>Os valores de BDI foram calculados com o emprego da fórmula:</t>
  </si>
  <si>
    <t xml:space="preserve"> - 1</t>
  </si>
  <si>
    <t>Fornecimento de Materiais e Equipamentos (aquisição indireta - em conjunto com licitação de obras)</t>
  </si>
  <si>
    <t>Observações:</t>
  </si>
  <si>
    <t>Local</t>
  </si>
  <si>
    <t>Data</t>
  </si>
  <si>
    <t>Estudos e Projetos, Planos e Gerenciamento e outros correlatos</t>
  </si>
  <si>
    <t>K1</t>
  </si>
  <si>
    <t>K2</t>
  </si>
  <si>
    <t/>
  </si>
  <si>
    <t>Responsável Técnico</t>
  </si>
  <si>
    <t>Responsável Tomador</t>
  </si>
  <si>
    <t>Nome:</t>
  </si>
  <si>
    <t>MARIO REIS FILGUEIRAS</t>
  </si>
  <si>
    <t>K3</t>
  </si>
  <si>
    <t>Título:</t>
  </si>
  <si>
    <t>Cargo:</t>
  </si>
  <si>
    <t>PREFEITO MUNICIPAL</t>
  </si>
  <si>
    <t>QUADRO COMPOSIÇÃO BDI</t>
  </si>
  <si>
    <t>EMPREITADA POR PREÇO GLOBAL</t>
  </si>
  <si>
    <t>EXECUÇÃO DE PASSEIO (CALÇADA) OU PISO DE CONCRETO COM CONCRETO MOLDADO 
IN LOCO, FEITO EM OBRA, ACABAMENTO CONVENCIONAL, NÃO ARMADO. AF_07/2016</t>
  </si>
  <si>
    <t>PLACA ESMALTADA PARA IDENTIFICAÇÃO NR DE RUA, DIMENSÕES 45X25CM</t>
  </si>
  <si>
    <t>CIDADES</t>
  </si>
  <si>
    <t xml:space="preserve"> SARJETA  DE CONCRETO, FCK=15 MPA, COM 50CM DE LARGURA E 5 CM DE ESPESSURA. PADRÃO DEOP-MG TIPO A (I=3%)</t>
  </si>
  <si>
    <t>FORNECIMENTO E INSTALAÇÃO DE PLACA DE SINALIZAÇÃO VIÁRIA(DIÂMETRO=50CM) COM SUPORTE DE AÇO GALVANIZADO (TUBO DE 50 MM DE DIÂMETRO E COMPRIMENTO TOTAL IGUAL A 3 METROS). INCLUI BASE DE CONCRETO</t>
  </si>
  <si>
    <t>RAMPA PARA ACESSO DE DEFICIENTE, EM CONCRETO SIMPLES FCK = 15 MPA, DESEMPENADA, COM PINTURA INDICATIVA, 03 DEMÃOS</t>
  </si>
  <si>
    <t>EXECUÇÃO DE IMPRIMAÇÃO COM ASFALTO DILUÍDO CM-30. AF_09/2017</t>
  </si>
  <si>
    <t>74151/001 ESCAVACAO E CARGA MATERIAL 1A CATEGORIA, UTILIZANDO TRATOR DE ESTEIRAS M3 CR 2,63
DE 110 A 160HP COM LAMINA, PESO OPERACIONAL * 13T E PA CARREGADEIRA
COM 170 HP.</t>
  </si>
  <si>
    <t>XXXX</t>
  </si>
  <si>
    <t>95990 CONSTRUÇÃO DE PAVIMENTO COM APLICAÇÃO DE CONCRETO BETUMINOSO USINADO A M3 AS 1.070,55
QUENTE (CBUQ), CAMADA DE ROLAMENTO, COM ESPESSURA DE 3,0 CM - EXCLUSIVE TRANSPORTE. AF_03/2017</t>
  </si>
  <si>
    <t>97915 TRANSPORTE COM CAMINHÃO BASCULANTE DE 6 M3, EM VIA URBANA PAVIMENTADA, M3XKM CR 1,12
DMT ACIMA DE 30 KM (UNIDADE: M3XKM). AF_01/2018</t>
  </si>
  <si>
    <t>95303 TRANSPORTE COM CAMINHÃO BASCULANTE 10 M3 DE MASSA ASFALTICA PARA PAVIM M3XKM CR 1,02
ENTAÇÃO URBANA</t>
  </si>
  <si>
    <t>M³Xkm</t>
  </si>
  <si>
    <t>m3</t>
  </si>
  <si>
    <t xml:space="preserve">Responsável Técnico:KARINA ERICA DE OLIVEIRA </t>
  </si>
  <si>
    <t>CAU A42262-2</t>
  </si>
  <si>
    <t xml:space="preserve">RT:KARINA ERICA DE OLIVEIRA </t>
  </si>
  <si>
    <t>_________________________________</t>
  </si>
  <si>
    <t>SARJETA DE CONCRETO URBANO (SCU), TIPO 1, COM FCK 15 MPA, LARGURA DE 50CM COM INCLINAÇÃO DE 3%, ESP. 7CM, PADRÃO DEER-MG, EXCLUSIVE MEIO-FIO, INCLUSIVE ESCAVAÇÃO, APILAOMENTO E TRANSPORTE COM RETIRADA DO MATERIAL ESCAVADO (EM CAÇAMBA)</t>
  </si>
  <si>
    <t>ED-14762</t>
  </si>
  <si>
    <t>SETOP</t>
  </si>
  <si>
    <t>EDITH CORDEIRO</t>
  </si>
  <si>
    <t>JOSE ANTONIO DUARTE</t>
  </si>
  <si>
    <t>ARTUR LIMA</t>
  </si>
  <si>
    <t xml:space="preserve">RUA </t>
  </si>
  <si>
    <t>RUA</t>
  </si>
  <si>
    <t>LAGOA CIDADE</t>
  </si>
  <si>
    <t>ANASTACIO ALVES MARINHO</t>
  </si>
  <si>
    <t>JOSE NARCISA</t>
  </si>
  <si>
    <t>NOSSA SENHORA APARECIDA</t>
  </si>
  <si>
    <t>HEITOR GARCIA</t>
  </si>
  <si>
    <t>ZE PRETO</t>
  </si>
  <si>
    <t xml:space="preserve">RUA  </t>
  </si>
  <si>
    <t>GERCY VALENTIM DA COSTA</t>
  </si>
  <si>
    <t>CIDADE NOVA</t>
  </si>
  <si>
    <t>FRANCISCO LUIZ FREITAS</t>
  </si>
  <si>
    <t>INES RIBEIRO</t>
  </si>
  <si>
    <t>CRONOGRAMA FÍSICO-FINANCEIRO</t>
  </si>
  <si>
    <t xml:space="preserve">PREFEITURA:MUNICIPAL DE PAPAGAIOS </t>
  </si>
  <si>
    <t>OBRA: PAVIMENTAÇÃO ASFALTICA EM CBUQ</t>
  </si>
  <si>
    <t>ETAPAS/DESCRIÇÃO</t>
  </si>
  <si>
    <t>FÍSICO/ FINANCEIRO</t>
  </si>
  <si>
    <t>TOTAL  ETAPAS</t>
  </si>
  <si>
    <t>MÊS 1</t>
  </si>
  <si>
    <t>MÊS 2</t>
  </si>
  <si>
    <t>MÊS 3</t>
  </si>
  <si>
    <t>Físico %</t>
  </si>
  <si>
    <t>Financeiro</t>
  </si>
  <si>
    <t>DRENAGEM</t>
  </si>
  <si>
    <t>TOTAL</t>
  </si>
  <si>
    <t>CREA</t>
  </si>
  <si>
    <t>VALOR DO CONVÊNIO:R$481.104,00</t>
  </si>
  <si>
    <t>LOCAL:DIVERSAS RUAS PAPAGAIOS MG</t>
  </si>
  <si>
    <t>PAVIMENTAÇAO ASFALTICA</t>
  </si>
  <si>
    <t>URBANIZAÇAO</t>
  </si>
  <si>
    <t>KARINA ERICA DE OLIVEIRA</t>
  </si>
  <si>
    <t xml:space="preserve">ARQUITETA </t>
  </si>
  <si>
    <t>A42262-2</t>
  </si>
  <si>
    <t>JOSE JOTA CORDEIRO VALADARES</t>
  </si>
  <si>
    <t>JUQUINHA DO ANDRADE</t>
  </si>
  <si>
    <t>D.PETITA</t>
  </si>
  <si>
    <t>PEDRO GONÇALVES FILHO</t>
  </si>
  <si>
    <t>Local: DIVERSAS RUAS -DIVERSOS BAIRRO PAPAGAIOS MG</t>
  </si>
  <si>
    <t>DATA: 22/07/2020</t>
  </si>
  <si>
    <t>M3</t>
  </si>
  <si>
    <t>TRANSPORTE COM CAMINHÃO BASCULANTE DE 6 M³, EM VIA URBANA PAVIMENTADA, M3XKM DMT ATÉ 30 KM (UNIDADE: M3XKM). AF_07/2020</t>
  </si>
  <si>
    <t>M3/KM</t>
  </si>
  <si>
    <t>EXECUÇÃO E COMPACTAÇÃO DE BASE E OU SUB-BASE PARA PAVIMENTAÇÃO DE SOLO 
(PREDOMINANTEMENTE ARGILOSO) BRITA - 50/50 - EXCLUSIVE SOLO, ESCAVAÇÃO, CARGA E TRANSPORTE. AF_11/2019</t>
  </si>
  <si>
    <t>RAMPA PARA ACESSO DE DEFICIENTE, EM CONCRETO SIMPLES FCK = 25 MPA, DESEMPENADA, COM PINTURA INDICATIVA, 02 DEMÃOS</t>
  </si>
  <si>
    <t>ED-51148</t>
  </si>
  <si>
    <t>TOT.SARJETA</t>
  </si>
  <si>
    <t>TOT.MEIO FIO ML</t>
  </si>
  <si>
    <t>TOT. PASSEIO</t>
  </si>
  <si>
    <t>PREFEITURA+P3+A1:P23+A1:P25+A1:P26+P3+A1:P23+A1:P27</t>
  </si>
  <si>
    <t>PASSEIOS (ml)1,20 largura</t>
  </si>
  <si>
    <t>PASSEIOS 1,50 largura</t>
  </si>
  <si>
    <t>5.3</t>
  </si>
  <si>
    <t>EXECUÇÃO DE PASSEIO (CALÇADA) OU PISO DE CONCRETO COM CONCRETO MOLDADO 
IN LOCO, FEITO EM OBRA, ACABAMENTO CONVENCIONAL, NÃO ARMADO. AF_07/2017</t>
  </si>
  <si>
    <t>5.4</t>
  </si>
  <si>
    <t>EXECUÇÃO DE PASSEIO (CALÇADA) OU PISO DE CONCRETO COM CONCRETO MOLDADO 
IN LOCO, FEITO EM OBRA, ACABAMENTO CONVENCIONAL, NÃO ARMADO. AF_07/2018</t>
  </si>
  <si>
    <t>PASSEIOS 1,0 largura</t>
  </si>
  <si>
    <t>PASSEIOS 0,80 largura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</si>
</sst>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0_);_(* \(#,##0.000\);_(* &quot;-&quot;??_);_(@_)"/>
    <numFmt numFmtId="167" formatCode="_(* #,##0.000000000_);_(* \(#,##0.000000000\);_(* &quot;-&quot;??_);_(@_)"/>
    <numFmt numFmtId="168" formatCode="[$-416]mmmm\-yyyy;@"/>
    <numFmt numFmtId="169" formatCode="#,##0.00_ ;\-#,##0.00\ "/>
    <numFmt numFmtId="170" formatCode="General;General;"/>
    <numFmt numFmtId="171" formatCode="[$-F800]dddd\,\ mmmm\ dd\,\ yyyy"/>
    <numFmt numFmtId="172" formatCode="dd\ &quot;de&quot;\ mmmm\ &quot;de&quot;\ yyyy"/>
    <numFmt numFmtId="173" formatCode="&quot;R$ &quot;#,##0.00"/>
  </numFmts>
  <fonts count="3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4"/>
      <name val="Arial"/>
      <family val="2"/>
    </font>
    <font>
      <sz val="9"/>
      <name val="Arial"/>
      <family val="2"/>
    </font>
    <font>
      <sz val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2"/>
      <color rgb="FF222222"/>
      <name val="Times New Roman"/>
      <family val="1"/>
    </font>
    <font>
      <b/>
      <sz val="11"/>
      <name val="Calibri"/>
      <family val="2"/>
      <scheme val="minor"/>
    </font>
    <font>
      <b/>
      <sz val="16"/>
      <name val="Arial"/>
      <family val="2"/>
    </font>
    <font>
      <b/>
      <sz val="9"/>
      <color rgb="FFFF000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  <font>
      <b/>
      <sz val="10"/>
      <color indexed="12"/>
      <name val="Arial"/>
      <family val="2"/>
    </font>
    <font>
      <b/>
      <u/>
      <sz val="15"/>
      <name val="Arial"/>
      <family val="2"/>
    </font>
    <font>
      <sz val="11"/>
      <color indexed="9"/>
      <name val="Arial"/>
      <family val="2"/>
    </font>
    <font>
      <b/>
      <sz val="11"/>
      <color indexed="12"/>
      <name val="Arial"/>
      <family val="2"/>
    </font>
    <font>
      <b/>
      <sz val="18"/>
      <name val="Arial"/>
      <family val="2"/>
    </font>
    <font>
      <sz val="10.5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</cellStyleXfs>
  <cellXfs count="683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0" fontId="2" fillId="6" borderId="2" xfId="0" applyFont="1" applyFill="1" applyBorder="1" applyAlignment="1">
      <alignment horizontal="right" vertical="center"/>
    </xf>
    <xf numFmtId="0" fontId="2" fillId="6" borderId="3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6" borderId="1" xfId="0" applyFont="1" applyFill="1" applyBorder="1" applyAlignment="1">
      <alignment vertical="center"/>
    </xf>
    <xf numFmtId="0" fontId="2" fillId="6" borderId="5" xfId="0" applyFont="1" applyFill="1" applyBorder="1" applyAlignment="1">
      <alignment horizontal="right" vertical="center"/>
    </xf>
    <xf numFmtId="0" fontId="2" fillId="6" borderId="2" xfId="0" applyFont="1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6" borderId="7" xfId="0" applyFill="1" applyBorder="1" applyAlignment="1">
      <alignment vertical="center"/>
    </xf>
    <xf numFmtId="0" fontId="0" fillId="6" borderId="8" xfId="0" applyFill="1" applyBorder="1" applyAlignment="1">
      <alignment vertical="center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165" fontId="0" fillId="0" borderId="0" xfId="5" applyFont="1" applyFill="1" applyBorder="1" applyAlignment="1">
      <alignment vertical="center"/>
    </xf>
    <xf numFmtId="165" fontId="2" fillId="6" borderId="12" xfId="5" applyFont="1" applyFill="1" applyBorder="1" applyAlignment="1">
      <alignment vertical="center"/>
    </xf>
    <xf numFmtId="165" fontId="0" fillId="0" borderId="0" xfId="0" applyNumberFormat="1"/>
    <xf numFmtId="165" fontId="13" fillId="0" borderId="0" xfId="5" applyFont="1" applyAlignment="1">
      <alignment vertical="center"/>
    </xf>
    <xf numFmtId="165" fontId="2" fillId="7" borderId="10" xfId="5" applyFont="1" applyFill="1" applyBorder="1" applyAlignment="1">
      <alignment vertical="center"/>
    </xf>
    <xf numFmtId="167" fontId="0" fillId="0" borderId="0" xfId="0" applyNumberFormat="1" applyAlignment="1">
      <alignment vertical="center"/>
    </xf>
    <xf numFmtId="165" fontId="2" fillId="7" borderId="12" xfId="5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4" xfId="0" applyBorder="1" applyAlignment="1">
      <alignment horizontal="right" vertical="center"/>
    </xf>
    <xf numFmtId="165" fontId="0" fillId="0" borderId="10" xfId="5" applyFont="1" applyBorder="1" applyAlignment="1">
      <alignment vertical="center"/>
    </xf>
    <xf numFmtId="165" fontId="0" fillId="0" borderId="10" xfId="0" applyNumberFormat="1" applyBorder="1" applyAlignment="1">
      <alignment vertical="center"/>
    </xf>
    <xf numFmtId="0" fontId="0" fillId="0" borderId="0" xfId="0" applyBorder="1" applyAlignment="1">
      <alignment horizontal="right" vertical="center"/>
    </xf>
    <xf numFmtId="165" fontId="0" fillId="0" borderId="15" xfId="5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2" fillId="0" borderId="16" xfId="0" applyFont="1" applyBorder="1" applyAlignment="1">
      <alignment vertical="center"/>
    </xf>
    <xf numFmtId="165" fontId="2" fillId="0" borderId="16" xfId="0" applyNumberFormat="1" applyFont="1" applyBorder="1" applyAlignment="1">
      <alignment vertical="center"/>
    </xf>
    <xf numFmtId="165" fontId="2" fillId="0" borderId="17" xfId="0" applyNumberFormat="1" applyFont="1" applyBorder="1" applyAlignment="1">
      <alignment vertical="center"/>
    </xf>
    <xf numFmtId="0" fontId="4" fillId="6" borderId="4" xfId="0" applyFont="1" applyFill="1" applyBorder="1" applyAlignment="1">
      <alignment horizontal="center" vertical="center"/>
    </xf>
    <xf numFmtId="165" fontId="2" fillId="6" borderId="10" xfId="5" applyFont="1" applyFill="1" applyBorder="1" applyAlignment="1">
      <alignment vertical="center"/>
    </xf>
    <xf numFmtId="0" fontId="0" fillId="6" borderId="19" xfId="0" applyFill="1" applyBorder="1" applyAlignment="1">
      <alignment vertical="center"/>
    </xf>
    <xf numFmtId="165" fontId="0" fillId="0" borderId="13" xfId="0" applyNumberFormat="1" applyBorder="1" applyAlignment="1">
      <alignment vertical="center"/>
    </xf>
    <xf numFmtId="165" fontId="2" fillId="8" borderId="21" xfId="0" applyNumberFormat="1" applyFont="1" applyFill="1" applyBorder="1"/>
    <xf numFmtId="165" fontId="2" fillId="0" borderId="10" xfId="5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2" fillId="0" borderId="12" xfId="5" applyFont="1" applyFill="1" applyBorder="1" applyAlignment="1">
      <alignment vertical="center"/>
    </xf>
    <xf numFmtId="0" fontId="7" fillId="6" borderId="0" xfId="0" applyFont="1" applyFill="1" applyBorder="1" applyAlignment="1" applyProtection="1">
      <alignment horizontal="left" vertical="center"/>
    </xf>
    <xf numFmtId="0" fontId="7" fillId="6" borderId="0" xfId="0" applyFont="1" applyFill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7" fillId="6" borderId="13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10" fillId="6" borderId="0" xfId="0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7" fillId="6" borderId="0" xfId="0" applyFont="1" applyFill="1" applyBorder="1" applyAlignment="1" applyProtection="1">
      <alignment horizontal="centerContinuous" vertical="center"/>
    </xf>
    <xf numFmtId="0" fontId="7" fillId="6" borderId="13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6" borderId="31" xfId="0" applyFont="1" applyFill="1" applyBorder="1" applyAlignment="1" applyProtection="1">
      <alignment horizontal="left" vertical="center"/>
    </xf>
    <xf numFmtId="10" fontId="7" fillId="6" borderId="30" xfId="0" applyNumberFormat="1" applyFont="1" applyFill="1" applyBorder="1" applyAlignment="1" applyProtection="1">
      <alignment vertical="center"/>
    </xf>
    <xf numFmtId="0" fontId="7" fillId="6" borderId="31" xfId="0" applyFont="1" applyFill="1" applyBorder="1" applyAlignment="1" applyProtection="1">
      <alignment horizontal="center" vertical="center"/>
    </xf>
    <xf numFmtId="0" fontId="7" fillId="6" borderId="30" xfId="0" applyFont="1" applyFill="1" applyBorder="1" applyAlignment="1" applyProtection="1">
      <alignment vertical="center"/>
    </xf>
    <xf numFmtId="0" fontId="7" fillId="6" borderId="31" xfId="0" applyFont="1" applyFill="1" applyBorder="1" applyAlignment="1" applyProtection="1">
      <alignment vertical="center"/>
    </xf>
    <xf numFmtId="0" fontId="7" fillId="6" borderId="33" xfId="0" applyFont="1" applyFill="1" applyBorder="1" applyAlignment="1" applyProtection="1">
      <alignment horizontal="left" vertical="center"/>
    </xf>
    <xf numFmtId="10" fontId="7" fillId="6" borderId="32" xfId="0" applyNumberFormat="1" applyFont="1" applyFill="1" applyBorder="1" applyAlignment="1" applyProtection="1">
      <alignment vertical="center"/>
    </xf>
    <xf numFmtId="0" fontId="7" fillId="6" borderId="33" xfId="0" applyFont="1" applyFill="1" applyBorder="1" applyAlignment="1" applyProtection="1">
      <alignment horizontal="center" vertical="center"/>
    </xf>
    <xf numFmtId="0" fontId="7" fillId="6" borderId="32" xfId="0" applyFont="1" applyFill="1" applyBorder="1" applyAlignment="1" applyProtection="1">
      <alignment vertical="center"/>
    </xf>
    <xf numFmtId="0" fontId="7" fillId="6" borderId="33" xfId="0" applyFont="1" applyFill="1" applyBorder="1" applyAlignment="1" applyProtection="1">
      <alignment vertical="center"/>
    </xf>
    <xf numFmtId="0" fontId="7" fillId="6" borderId="35" xfId="0" applyFont="1" applyFill="1" applyBorder="1" applyAlignment="1" applyProtection="1">
      <alignment horizontal="left" vertical="center"/>
    </xf>
    <xf numFmtId="0" fontId="7" fillId="6" borderId="35" xfId="0" applyFont="1" applyFill="1" applyBorder="1" applyAlignment="1" applyProtection="1">
      <alignment horizontal="center" vertical="center"/>
    </xf>
    <xf numFmtId="0" fontId="7" fillId="6" borderId="34" xfId="0" applyFont="1" applyFill="1" applyBorder="1" applyAlignment="1" applyProtection="1">
      <alignment vertical="center"/>
    </xf>
    <xf numFmtId="0" fontId="7" fillId="6" borderId="35" xfId="0" applyFont="1" applyFill="1" applyBorder="1" applyAlignment="1" applyProtection="1">
      <alignment vertical="center"/>
    </xf>
    <xf numFmtId="0" fontId="8" fillId="3" borderId="26" xfId="0" applyFont="1" applyFill="1" applyBorder="1" applyAlignment="1" applyProtection="1">
      <alignment vertical="center"/>
    </xf>
    <xf numFmtId="0" fontId="8" fillId="3" borderId="36" xfId="0" applyFont="1" applyFill="1" applyBorder="1" applyAlignment="1" applyProtection="1">
      <alignment vertical="center"/>
    </xf>
    <xf numFmtId="0" fontId="8" fillId="3" borderId="27" xfId="0" applyFont="1" applyFill="1" applyBorder="1" applyAlignment="1" applyProtection="1">
      <alignment vertical="center"/>
    </xf>
    <xf numFmtId="0" fontId="7" fillId="0" borderId="10" xfId="0" applyFont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vertical="center"/>
    </xf>
    <xf numFmtId="0" fontId="8" fillId="3" borderId="25" xfId="0" applyFont="1" applyFill="1" applyBorder="1" applyAlignment="1" applyProtection="1">
      <alignment vertical="center"/>
    </xf>
    <xf numFmtId="10" fontId="7" fillId="0" borderId="10" xfId="3" applyNumberFormat="1" applyFont="1" applyBorder="1" applyAlignment="1" applyProtection="1">
      <alignment vertical="center"/>
    </xf>
    <xf numFmtId="0" fontId="8" fillId="3" borderId="28" xfId="0" applyFont="1" applyFill="1" applyBorder="1" applyAlignment="1" applyProtection="1">
      <alignment vertical="center"/>
    </xf>
    <xf numFmtId="0" fontId="8" fillId="3" borderId="37" xfId="0" applyFont="1" applyFill="1" applyBorder="1" applyAlignment="1" applyProtection="1">
      <alignment vertical="center"/>
    </xf>
    <xf numFmtId="0" fontId="8" fillId="3" borderId="29" xfId="0" applyFont="1" applyFill="1" applyBorder="1" applyAlignment="1" applyProtection="1">
      <alignment vertical="center"/>
    </xf>
    <xf numFmtId="4" fontId="7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165" fontId="2" fillId="0" borderId="11" xfId="5" applyFont="1" applyFill="1" applyBorder="1" applyAlignment="1">
      <alignment vertical="center"/>
    </xf>
    <xf numFmtId="43" fontId="7" fillId="0" borderId="0" xfId="0" applyNumberFormat="1" applyFont="1" applyAlignment="1" applyProtection="1">
      <alignment vertical="center"/>
    </xf>
    <xf numFmtId="43" fontId="7" fillId="0" borderId="0" xfId="0" applyNumberFormat="1" applyFont="1" applyBorder="1" applyAlignment="1" applyProtection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vertical="center" wrapText="1"/>
      <protection locked="0"/>
    </xf>
    <xf numFmtId="0" fontId="8" fillId="0" borderId="10" xfId="0" applyFont="1" applyFill="1" applyBorder="1" applyAlignment="1" applyProtection="1">
      <alignment vertical="center" wrapText="1"/>
      <protection locked="0"/>
    </xf>
    <xf numFmtId="0" fontId="2" fillId="6" borderId="10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165" fontId="4" fillId="6" borderId="10" xfId="5" applyFont="1" applyFill="1" applyBorder="1" applyAlignment="1">
      <alignment vertical="center"/>
    </xf>
    <xf numFmtId="165" fontId="7" fillId="0" borderId="0" xfId="0" applyNumberFormat="1" applyFont="1" applyAlignment="1" applyProtection="1">
      <alignment vertical="center"/>
    </xf>
    <xf numFmtId="0" fontId="7" fillId="0" borderId="10" xfId="2" applyNumberFormat="1" applyFont="1" applyFill="1" applyBorder="1" applyAlignment="1" applyProtection="1">
      <alignment vertical="center" wrapText="1"/>
      <protection locked="0"/>
    </xf>
    <xf numFmtId="4" fontId="2" fillId="0" borderId="10" xfId="0" applyNumberFormat="1" applyFont="1" applyFill="1" applyBorder="1" applyAlignment="1">
      <alignment vertical="center" wrapText="1"/>
    </xf>
    <xf numFmtId="2" fontId="2" fillId="0" borderId="10" xfId="0" applyNumberFormat="1" applyFont="1" applyFill="1" applyBorder="1" applyAlignment="1">
      <alignment vertical="center" wrapText="1"/>
    </xf>
    <xf numFmtId="0" fontId="2" fillId="6" borderId="10" xfId="0" applyFont="1" applyFill="1" applyBorder="1" applyAlignment="1">
      <alignment vertical="center" wrapText="1"/>
    </xf>
    <xf numFmtId="0" fontId="2" fillId="6" borderId="11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6" borderId="14" xfId="0" applyFont="1" applyFill="1" applyBorder="1" applyAlignment="1">
      <alignment vertical="center" wrapText="1"/>
    </xf>
    <xf numFmtId="0" fontId="2" fillId="7" borderId="1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7" fillId="0" borderId="65" xfId="0" applyFont="1" applyFill="1" applyBorder="1" applyAlignment="1" applyProtection="1">
      <alignment horizontal="center" vertical="center"/>
      <protection locked="0"/>
    </xf>
    <xf numFmtId="0" fontId="2" fillId="7" borderId="21" xfId="0" applyFont="1" applyFill="1" applyBorder="1" applyAlignment="1">
      <alignment vertical="center" wrapText="1"/>
    </xf>
    <xf numFmtId="165" fontId="2" fillId="6" borderId="11" xfId="5" applyFont="1" applyFill="1" applyBorder="1" applyAlignment="1">
      <alignment vertical="center"/>
    </xf>
    <xf numFmtId="166" fontId="2" fillId="6" borderId="10" xfId="5" applyNumberFormat="1" applyFont="1" applyFill="1" applyBorder="1" applyAlignment="1">
      <alignment vertical="center"/>
    </xf>
    <xf numFmtId="165" fontId="2" fillId="6" borderId="24" xfId="5" applyFont="1" applyFill="1" applyBorder="1" applyAlignment="1">
      <alignment vertical="center"/>
    </xf>
    <xf numFmtId="165" fontId="2" fillId="6" borderId="14" xfId="5" applyFont="1" applyFill="1" applyBorder="1" applyAlignment="1">
      <alignment vertical="center"/>
    </xf>
    <xf numFmtId="166" fontId="2" fillId="0" borderId="10" xfId="5" applyNumberFormat="1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8" fillId="0" borderId="21" xfId="0" applyFont="1" applyFill="1" applyBorder="1" applyAlignment="1" applyProtection="1">
      <alignment vertical="center"/>
      <protection locked="0"/>
    </xf>
    <xf numFmtId="0" fontId="2" fillId="0" borderId="2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15" fillId="0" borderId="0" xfId="0" applyFont="1"/>
    <xf numFmtId="43" fontId="0" fillId="0" borderId="0" xfId="0" applyNumberFormat="1"/>
    <xf numFmtId="0" fontId="1" fillId="0" borderId="0" xfId="0" applyFont="1"/>
    <xf numFmtId="2" fontId="4" fillId="6" borderId="10" xfId="5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0" fontId="2" fillId="6" borderId="2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/>
    </xf>
    <xf numFmtId="2" fontId="4" fillId="6" borderId="11" xfId="5" applyNumberFormat="1" applyFont="1" applyFill="1" applyBorder="1" applyAlignment="1">
      <alignment horizontal="center" vertical="center"/>
    </xf>
    <xf numFmtId="0" fontId="6" fillId="6" borderId="70" xfId="0" applyFont="1" applyFill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0" fillId="6" borderId="4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Alignment="1">
      <alignment vertical="center"/>
    </xf>
    <xf numFmtId="0" fontId="2" fillId="6" borderId="10" xfId="0" applyFont="1" applyFill="1" applyBorder="1" applyAlignment="1">
      <alignment horizontal="center" vertical="center" wrapText="1"/>
    </xf>
    <xf numFmtId="165" fontId="1" fillId="6" borderId="10" xfId="5" applyFont="1" applyFill="1" applyBorder="1" applyAlignment="1">
      <alignment vertical="center"/>
    </xf>
    <xf numFmtId="0" fontId="7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 wrapText="1"/>
    </xf>
    <xf numFmtId="165" fontId="1" fillId="9" borderId="10" xfId="5" applyFont="1" applyFill="1" applyBorder="1" applyAlignment="1">
      <alignment vertical="center"/>
    </xf>
    <xf numFmtId="0" fontId="0" fillId="9" borderId="10" xfId="0" applyFont="1" applyFill="1" applyBorder="1" applyAlignment="1">
      <alignment horizontal="center"/>
    </xf>
    <xf numFmtId="2" fontId="2" fillId="6" borderId="10" xfId="0" applyNumberFormat="1" applyFont="1" applyFill="1" applyBorder="1" applyAlignment="1">
      <alignment horizontal="center" vertical="center" wrapText="1"/>
    </xf>
    <xf numFmtId="2" fontId="1" fillId="6" borderId="10" xfId="5" applyNumberFormat="1" applyFont="1" applyFill="1" applyBorder="1" applyAlignment="1">
      <alignment vertical="center"/>
    </xf>
    <xf numFmtId="2" fontId="1" fillId="6" borderId="10" xfId="5" applyNumberFormat="1" applyFont="1" applyFill="1" applyBorder="1" applyAlignment="1">
      <alignment horizontal="center" vertical="center"/>
    </xf>
    <xf numFmtId="2" fontId="1" fillId="6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2" fontId="1" fillId="6" borderId="11" xfId="5" applyNumberFormat="1" applyFont="1" applyFill="1" applyBorder="1" applyAlignment="1">
      <alignment horizontal="center" vertical="center"/>
    </xf>
    <xf numFmtId="165" fontId="1" fillId="9" borderId="11" xfId="5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6" fillId="6" borderId="70" xfId="0" applyFont="1" applyFill="1" applyBorder="1" applyAlignment="1">
      <alignment horizontal="center" vertical="center"/>
    </xf>
    <xf numFmtId="0" fontId="13" fillId="10" borderId="0" xfId="0" applyFont="1" applyFill="1" applyAlignment="1">
      <alignment vertical="center"/>
    </xf>
    <xf numFmtId="0" fontId="16" fillId="0" borderId="10" xfId="0" applyFont="1" applyBorder="1" applyAlignment="1">
      <alignment vertical="center"/>
    </xf>
    <xf numFmtId="2" fontId="1" fillId="0" borderId="10" xfId="0" applyNumberFormat="1" applyFont="1" applyBorder="1" applyAlignment="1">
      <alignment horizontal="center"/>
    </xf>
    <xf numFmtId="0" fontId="16" fillId="9" borderId="10" xfId="0" applyFont="1" applyFill="1" applyBorder="1" applyAlignment="1"/>
    <xf numFmtId="165" fontId="2" fillId="6" borderId="21" xfId="0" applyNumberFormat="1" applyFont="1" applyFill="1" applyBorder="1"/>
    <xf numFmtId="165" fontId="2" fillId="6" borderId="10" xfId="0" applyNumberFormat="1" applyFont="1" applyFill="1" applyBorder="1"/>
    <xf numFmtId="0" fontId="7" fillId="6" borderId="35" xfId="0" applyFont="1" applyFill="1" applyBorder="1" applyAlignment="1" applyProtection="1">
      <alignment horizontal="right" vertical="center"/>
    </xf>
    <xf numFmtId="9" fontId="7" fillId="6" borderId="35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1" fillId="9" borderId="14" xfId="0" applyFont="1" applyFill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2" fontId="8" fillId="0" borderId="10" xfId="0" applyNumberFormat="1" applyFont="1" applyFill="1" applyBorder="1" applyAlignment="1" applyProtection="1">
      <alignment vertical="center" wrapText="1"/>
      <protection locked="0"/>
    </xf>
    <xf numFmtId="0" fontId="9" fillId="2" borderId="0" xfId="0" applyFont="1" applyFill="1" applyBorder="1" applyAlignment="1" applyProtection="1">
      <alignment horizontal="left" vertical="center"/>
    </xf>
    <xf numFmtId="4" fontId="11" fillId="11" borderId="32" xfId="0" applyNumberFormat="1" applyFont="1" applyFill="1" applyBorder="1" applyAlignment="1" applyProtection="1">
      <alignment horizontal="right" vertical="center"/>
      <protection locked="0"/>
    </xf>
    <xf numFmtId="4" fontId="11" fillId="11" borderId="33" xfId="0" applyNumberFormat="1" applyFont="1" applyFill="1" applyBorder="1" applyAlignment="1" applyProtection="1">
      <alignment horizontal="right" vertical="center"/>
      <protection locked="0"/>
    </xf>
    <xf numFmtId="4" fontId="11" fillId="11" borderId="39" xfId="0" applyNumberFormat="1" applyFont="1" applyFill="1" applyBorder="1" applyAlignment="1" applyProtection="1">
      <alignment horizontal="right" vertical="center"/>
      <protection locked="0"/>
    </xf>
    <xf numFmtId="49" fontId="11" fillId="11" borderId="39" xfId="0" applyNumberFormat="1" applyFont="1" applyFill="1" applyBorder="1" applyAlignment="1" applyProtection="1">
      <alignment horizontal="center" vertical="center"/>
      <protection locked="0"/>
    </xf>
    <xf numFmtId="0" fontId="11" fillId="11" borderId="39" xfId="0" applyFont="1" applyFill="1" applyBorder="1" applyAlignment="1" applyProtection="1">
      <alignment horizontal="center" vertical="center"/>
      <protection locked="0"/>
    </xf>
    <xf numFmtId="49" fontId="11" fillId="11" borderId="32" xfId="0" applyNumberFormat="1" applyFont="1" applyFill="1" applyBorder="1" applyAlignment="1" applyProtection="1">
      <alignment horizontal="center" vertical="center"/>
      <protection locked="0"/>
    </xf>
    <xf numFmtId="0" fontId="11" fillId="11" borderId="32" xfId="0" applyFont="1" applyFill="1" applyBorder="1" applyAlignment="1" applyProtection="1">
      <alignment horizontal="center" vertical="center"/>
      <protection locked="0"/>
    </xf>
    <xf numFmtId="0" fontId="1" fillId="0" borderId="0" xfId="8" applyFont="1" applyProtection="1"/>
    <xf numFmtId="0" fontId="2" fillId="0" borderId="0" xfId="8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2" fillId="0" borderId="10" xfId="8" applyFont="1" applyBorder="1" applyAlignment="1" applyProtection="1">
      <alignment horizontal="center"/>
    </xf>
    <xf numFmtId="10" fontId="23" fillId="0" borderId="10" xfId="8" applyNumberFormat="1" applyFont="1" applyFill="1" applyBorder="1" applyAlignment="1" applyProtection="1">
      <alignment horizontal="center"/>
    </xf>
    <xf numFmtId="0" fontId="24" fillId="0" borderId="0" xfId="8" applyFont="1" applyAlignment="1" applyProtection="1"/>
    <xf numFmtId="0" fontId="2" fillId="0" borderId="0" xfId="8" applyFont="1" applyProtection="1"/>
    <xf numFmtId="0" fontId="2" fillId="0" borderId="10" xfId="8" applyFont="1" applyFill="1" applyBorder="1" applyAlignment="1" applyProtection="1">
      <alignment horizontal="center" vertical="center" wrapText="1"/>
    </xf>
    <xf numFmtId="0" fontId="19" fillId="0" borderId="10" xfId="8" applyFont="1" applyBorder="1" applyAlignment="1" applyProtection="1">
      <alignment horizontal="center" vertical="center"/>
    </xf>
    <xf numFmtId="10" fontId="19" fillId="12" borderId="10" xfId="8" applyNumberFormat="1" applyFont="1" applyFill="1" applyBorder="1" applyAlignment="1" applyProtection="1">
      <alignment horizontal="center" vertical="center"/>
      <protection locked="0"/>
    </xf>
    <xf numFmtId="4" fontId="6" fillId="0" borderId="10" xfId="8" applyNumberFormat="1" applyFont="1" applyFill="1" applyBorder="1" applyAlignment="1" applyProtection="1">
      <alignment horizontal="center" vertical="center"/>
    </xf>
    <xf numFmtId="10" fontId="19" fillId="0" borderId="10" xfId="8" applyNumberFormat="1" applyFont="1" applyFill="1" applyBorder="1" applyAlignment="1" applyProtection="1">
      <alignment horizontal="center" vertical="center"/>
    </xf>
    <xf numFmtId="10" fontId="19" fillId="0" borderId="10" xfId="8" applyNumberFormat="1" applyFont="1" applyFill="1" applyBorder="1" applyAlignment="1" applyProtection="1">
      <alignment horizontal="center" vertical="center" wrapText="1"/>
    </xf>
    <xf numFmtId="0" fontId="19" fillId="0" borderId="10" xfId="8" applyFont="1" applyFill="1" applyBorder="1" applyAlignment="1" applyProtection="1">
      <alignment horizontal="center" vertical="center" wrapText="1"/>
    </xf>
    <xf numFmtId="4" fontId="6" fillId="0" borderId="10" xfId="8" applyNumberFormat="1" applyFont="1" applyFill="1" applyBorder="1" applyAlignment="1" applyProtection="1">
      <alignment horizontal="center" vertical="center" wrapText="1"/>
    </xf>
    <xf numFmtId="0" fontId="25" fillId="0" borderId="0" xfId="8" applyFont="1" applyFill="1" applyBorder="1" applyAlignment="1" applyProtection="1">
      <alignment horizontal="center" vertical="center" wrapText="1"/>
    </xf>
    <xf numFmtId="10" fontId="25" fillId="0" borderId="0" xfId="8" applyNumberFormat="1" applyFont="1" applyFill="1" applyBorder="1" applyAlignment="1" applyProtection="1">
      <alignment horizontal="center" vertical="center"/>
    </xf>
    <xf numFmtId="4" fontId="6" fillId="0" borderId="0" xfId="8" applyNumberFormat="1" applyFont="1" applyFill="1" applyBorder="1" applyAlignment="1" applyProtection="1">
      <alignment horizontal="center" vertical="center" wrapText="1"/>
    </xf>
    <xf numFmtId="0" fontId="27" fillId="0" borderId="10" xfId="8" applyFont="1" applyBorder="1" applyAlignment="1" applyProtection="1">
      <alignment horizontal="center" vertical="center"/>
    </xf>
    <xf numFmtId="0" fontId="1" fillId="0" borderId="0" xfId="8" applyFont="1" applyBorder="1" applyAlignment="1" applyProtection="1">
      <alignment horizontal="center" vertical="top"/>
    </xf>
    <xf numFmtId="0" fontId="31" fillId="0" borderId="0" xfId="8" applyFont="1" applyBorder="1" applyAlignment="1" applyProtection="1">
      <alignment horizontal="center" vertical="top"/>
    </xf>
    <xf numFmtId="172" fontId="1" fillId="0" borderId="0" xfId="8" applyNumberFormat="1" applyFont="1" applyAlignment="1" applyProtection="1"/>
    <xf numFmtId="0" fontId="2" fillId="0" borderId="27" xfId="8" applyFont="1" applyBorder="1" applyAlignment="1" applyProtection="1">
      <alignment horizontal="left"/>
    </xf>
    <xf numFmtId="0" fontId="1" fillId="0" borderId="27" xfId="8" applyFont="1" applyBorder="1" applyProtection="1"/>
    <xf numFmtId="0" fontId="19" fillId="0" borderId="0" xfId="8" applyFont="1" applyBorder="1" applyProtection="1"/>
    <xf numFmtId="0" fontId="1" fillId="0" borderId="0" xfId="8" applyFont="1" applyBorder="1" applyProtection="1"/>
    <xf numFmtId="0" fontId="2" fillId="0" borderId="0" xfId="11" applyFont="1" applyBorder="1" applyAlignment="1" applyProtection="1">
      <alignment horizontal="left" vertical="top"/>
    </xf>
    <xf numFmtId="0" fontId="19" fillId="0" borderId="0" xfId="8" applyFont="1" applyProtection="1"/>
    <xf numFmtId="0" fontId="7" fillId="6" borderId="27" xfId="0" applyFont="1" applyFill="1" applyBorder="1" applyAlignment="1" applyProtection="1">
      <alignment horizontal="left" vertical="center"/>
    </xf>
    <xf numFmtId="0" fontId="7" fillId="6" borderId="27" xfId="0" applyFont="1" applyFill="1" applyBorder="1" applyAlignment="1" applyProtection="1">
      <alignment vertical="center"/>
    </xf>
    <xf numFmtId="0" fontId="7" fillId="6" borderId="29" xfId="0" applyFont="1" applyFill="1" applyBorder="1" applyAlignment="1" applyProtection="1">
      <alignment horizontal="left" vertical="center"/>
    </xf>
    <xf numFmtId="0" fontId="7" fillId="6" borderId="29" xfId="0" applyFont="1" applyFill="1" applyBorder="1" applyAlignment="1" applyProtection="1">
      <alignment vertical="center"/>
    </xf>
    <xf numFmtId="0" fontId="21" fillId="6" borderId="29" xfId="0" applyFont="1" applyFill="1" applyBorder="1" applyAlignment="1" applyProtection="1">
      <alignment horizontal="left" vertical="center"/>
    </xf>
    <xf numFmtId="0" fontId="1" fillId="0" borderId="10" xfId="0" applyFont="1" applyFill="1" applyBorder="1" applyAlignment="1">
      <alignment vertical="center" wrapText="1"/>
    </xf>
    <xf numFmtId="0" fontId="1" fillId="6" borderId="10" xfId="0" applyFont="1" applyFill="1" applyBorder="1" applyAlignment="1">
      <alignment vertical="center" wrapText="1"/>
    </xf>
    <xf numFmtId="2" fontId="2" fillId="13" borderId="10" xfId="0" applyNumberFormat="1" applyFont="1" applyFill="1" applyBorder="1" applyAlignment="1">
      <alignment vertical="center" wrapText="1"/>
    </xf>
    <xf numFmtId="0" fontId="0" fillId="6" borderId="0" xfId="0" applyFill="1" applyBorder="1" applyAlignment="1" applyProtection="1">
      <alignment vertical="center"/>
    </xf>
    <xf numFmtId="0" fontId="0" fillId="6" borderId="27" xfId="0" applyFill="1" applyBorder="1" applyAlignment="1" applyProtection="1">
      <alignment vertical="center"/>
    </xf>
    <xf numFmtId="0" fontId="1" fillId="6" borderId="27" xfId="0" applyFont="1" applyFill="1" applyBorder="1" applyAlignment="1" applyProtection="1">
      <alignment vertical="center"/>
    </xf>
    <xf numFmtId="0" fontId="8" fillId="6" borderId="10" xfId="0" applyFont="1" applyFill="1" applyBorder="1" applyAlignment="1" applyProtection="1">
      <alignment vertical="center" wrapText="1"/>
      <protection locked="0"/>
    </xf>
    <xf numFmtId="0" fontId="8" fillId="7" borderId="10" xfId="0" applyFont="1" applyFill="1" applyBorder="1" applyAlignment="1" applyProtection="1">
      <alignment vertical="center" wrapText="1"/>
      <protection locked="0"/>
    </xf>
    <xf numFmtId="0" fontId="7" fillId="6" borderId="7" xfId="0" applyFont="1" applyFill="1" applyBorder="1" applyAlignment="1" applyProtection="1">
      <alignment horizontal="left" vertical="center"/>
    </xf>
    <xf numFmtId="0" fontId="7" fillId="6" borderId="8" xfId="0" applyFont="1" applyFill="1" applyBorder="1" applyAlignment="1" applyProtection="1">
      <alignment horizontal="left" vertical="center"/>
    </xf>
    <xf numFmtId="0" fontId="7" fillId="6" borderId="8" xfId="0" applyFont="1" applyFill="1" applyBorder="1" applyAlignment="1" applyProtection="1">
      <alignment vertical="center"/>
    </xf>
    <xf numFmtId="0" fontId="7" fillId="6" borderId="18" xfId="0" applyFont="1" applyFill="1" applyBorder="1" applyAlignment="1" applyProtection="1">
      <alignment vertical="center"/>
    </xf>
    <xf numFmtId="0" fontId="7" fillId="6" borderId="1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7" fillId="6" borderId="5" xfId="0" applyFont="1" applyFill="1" applyBorder="1" applyAlignment="1" applyProtection="1">
      <alignment vertical="center"/>
    </xf>
    <xf numFmtId="0" fontId="8" fillId="6" borderId="1" xfId="0" applyFont="1" applyFill="1" applyBorder="1" applyAlignment="1" applyProtection="1">
      <alignment horizontal="left" vertical="center"/>
    </xf>
    <xf numFmtId="0" fontId="7" fillId="6" borderId="1" xfId="0" applyFont="1" applyFill="1" applyBorder="1" applyAlignment="1" applyProtection="1">
      <alignment horizontal="left" vertical="center"/>
    </xf>
    <xf numFmtId="0" fontId="10" fillId="6" borderId="1" xfId="0" applyFont="1" applyFill="1" applyBorder="1" applyAlignment="1" applyProtection="1">
      <alignment horizontal="left" vertical="center"/>
    </xf>
    <xf numFmtId="0" fontId="10" fillId="6" borderId="5" xfId="0" applyFont="1" applyFill="1" applyBorder="1" applyAlignment="1" applyProtection="1">
      <alignment vertical="center"/>
    </xf>
    <xf numFmtId="0" fontId="0" fillId="6" borderId="5" xfId="0" applyFill="1" applyBorder="1" applyAlignment="1" applyProtection="1">
      <alignment vertical="center"/>
    </xf>
    <xf numFmtId="0" fontId="7" fillId="6" borderId="63" xfId="0" applyFont="1" applyFill="1" applyBorder="1" applyAlignment="1" applyProtection="1">
      <alignment horizontal="left" vertical="center"/>
    </xf>
    <xf numFmtId="0" fontId="7" fillId="6" borderId="73" xfId="0" applyFont="1" applyFill="1" applyBorder="1" applyAlignment="1" applyProtection="1">
      <alignment vertical="center"/>
    </xf>
    <xf numFmtId="0" fontId="7" fillId="6" borderId="54" xfId="0" applyFont="1" applyFill="1" applyBorder="1" applyAlignment="1" applyProtection="1">
      <alignment horizontal="left" vertical="center"/>
    </xf>
    <xf numFmtId="0" fontId="7" fillId="6" borderId="72" xfId="0" applyFont="1" applyFill="1" applyBorder="1" applyAlignment="1" applyProtection="1">
      <alignment vertical="center"/>
    </xf>
    <xf numFmtId="0" fontId="7" fillId="6" borderId="74" xfId="0" applyFont="1" applyFill="1" applyBorder="1" applyAlignment="1" applyProtection="1">
      <alignment horizontal="left" vertical="center"/>
    </xf>
    <xf numFmtId="0" fontId="7" fillId="6" borderId="75" xfId="0" applyFont="1" applyFill="1" applyBorder="1" applyAlignment="1" applyProtection="1">
      <alignment horizontal="left" vertical="center"/>
    </xf>
    <xf numFmtId="0" fontId="7" fillId="6" borderId="76" xfId="0" applyFont="1" applyFill="1" applyBorder="1" applyAlignment="1" applyProtection="1">
      <alignment horizontal="left" vertical="center"/>
    </xf>
    <xf numFmtId="0" fontId="11" fillId="11" borderId="42" xfId="0" applyFont="1" applyFill="1" applyBorder="1" applyAlignment="1" applyProtection="1">
      <alignment horizontal="center" vertical="center"/>
      <protection locked="0"/>
    </xf>
    <xf numFmtId="0" fontId="7" fillId="11" borderId="42" xfId="0" applyFont="1" applyFill="1" applyBorder="1" applyAlignment="1" applyProtection="1">
      <alignment horizontal="center" vertical="center"/>
      <protection locked="0"/>
    </xf>
    <xf numFmtId="0" fontId="11" fillId="11" borderId="75" xfId="0" applyFont="1" applyFill="1" applyBorder="1" applyAlignment="1" applyProtection="1">
      <alignment vertical="center"/>
      <protection locked="0"/>
    </xf>
    <xf numFmtId="0" fontId="0" fillId="6" borderId="63" xfId="0" applyFill="1" applyBorder="1" applyAlignment="1" applyProtection="1">
      <alignment vertical="center"/>
    </xf>
    <xf numFmtId="0" fontId="0" fillId="6" borderId="73" xfId="0" applyFill="1" applyBorder="1" applyAlignment="1" applyProtection="1">
      <alignment vertical="center"/>
    </xf>
    <xf numFmtId="0" fontId="0" fillId="6" borderId="1" xfId="0" applyFill="1" applyBorder="1" applyAlignment="1" applyProtection="1">
      <alignment vertical="center"/>
    </xf>
    <xf numFmtId="0" fontId="0" fillId="6" borderId="41" xfId="0" applyFill="1" applyBorder="1" applyAlignment="1" applyProtection="1">
      <alignment vertical="center"/>
    </xf>
    <xf numFmtId="0" fontId="0" fillId="6" borderId="6" xfId="0" applyFill="1" applyBorder="1" applyAlignment="1" applyProtection="1">
      <alignment vertical="center"/>
    </xf>
    <xf numFmtId="0" fontId="1" fillId="6" borderId="6" xfId="0" applyFont="1" applyFill="1" applyBorder="1" applyAlignment="1" applyProtection="1">
      <alignment vertical="center"/>
    </xf>
    <xf numFmtId="0" fontId="0" fillId="6" borderId="83" xfId="0" applyFill="1" applyBorder="1" applyAlignment="1" applyProtection="1">
      <alignment vertical="center"/>
    </xf>
    <xf numFmtId="0" fontId="8" fillId="9" borderId="42" xfId="0" applyFont="1" applyFill="1" applyBorder="1" applyAlignment="1" applyProtection="1">
      <alignment horizontal="center" vertical="center"/>
      <protection locked="0"/>
    </xf>
    <xf numFmtId="0" fontId="8" fillId="9" borderId="51" xfId="0" applyFont="1" applyFill="1" applyBorder="1" applyAlignment="1" applyProtection="1">
      <alignment horizontal="center" vertical="center"/>
      <protection locked="0"/>
    </xf>
    <xf numFmtId="0" fontId="2" fillId="6" borderId="0" xfId="0" applyFont="1" applyFill="1" applyBorder="1" applyAlignment="1">
      <alignment vertical="center"/>
    </xf>
    <xf numFmtId="0" fontId="21" fillId="6" borderId="0" xfId="0" applyFont="1" applyFill="1" applyBorder="1" applyAlignment="1">
      <alignment vertical="center"/>
    </xf>
    <xf numFmtId="165" fontId="2" fillId="9" borderId="10" xfId="5" applyFont="1" applyFill="1" applyBorder="1" applyAlignment="1">
      <alignment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vertical="center" wrapText="1"/>
    </xf>
    <xf numFmtId="166" fontId="2" fillId="9" borderId="10" xfId="5" applyNumberFormat="1" applyFont="1" applyFill="1" applyBorder="1" applyAlignment="1">
      <alignment vertical="center"/>
    </xf>
    <xf numFmtId="165" fontId="2" fillId="9" borderId="12" xfId="5" applyFont="1" applyFill="1" applyBorder="1" applyAlignment="1">
      <alignment vertical="center"/>
    </xf>
    <xf numFmtId="0" fontId="2" fillId="9" borderId="14" xfId="0" applyFont="1" applyFill="1" applyBorder="1" applyAlignment="1">
      <alignment vertical="center" wrapText="1"/>
    </xf>
    <xf numFmtId="165" fontId="2" fillId="9" borderId="14" xfId="5" applyFont="1" applyFill="1" applyBorder="1" applyAlignment="1">
      <alignment vertical="center"/>
    </xf>
    <xf numFmtId="165" fontId="2" fillId="9" borderId="11" xfId="5" applyFont="1" applyFill="1" applyBorder="1" applyAlignment="1">
      <alignment vertical="center"/>
    </xf>
    <xf numFmtId="165" fontId="2" fillId="9" borderId="23" xfId="5" applyFont="1" applyFill="1" applyBorder="1" applyAlignment="1">
      <alignment vertical="center"/>
    </xf>
    <xf numFmtId="0" fontId="2" fillId="9" borderId="9" xfId="0" applyFont="1" applyFill="1" applyBorder="1" applyAlignment="1">
      <alignment horizontal="center" vertical="center" wrapText="1"/>
    </xf>
    <xf numFmtId="4" fontId="2" fillId="9" borderId="10" xfId="0" applyNumberFormat="1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 applyProtection="1">
      <alignment horizontal="center" vertical="center"/>
      <protection locked="0"/>
    </xf>
    <xf numFmtId="0" fontId="8" fillId="9" borderId="11" xfId="0" applyFont="1" applyFill="1" applyBorder="1" applyAlignment="1" applyProtection="1">
      <alignment vertical="center" wrapText="1"/>
      <protection locked="0"/>
    </xf>
    <xf numFmtId="0" fontId="8" fillId="9" borderId="10" xfId="0" applyFont="1" applyFill="1" applyBorder="1" applyAlignment="1" applyProtection="1">
      <alignment vertical="center" wrapText="1"/>
      <protection locked="0"/>
    </xf>
    <xf numFmtId="0" fontId="2" fillId="9" borderId="10" xfId="0" applyFont="1" applyFill="1" applyBorder="1" applyAlignment="1">
      <alignment vertical="center"/>
    </xf>
    <xf numFmtId="0" fontId="2" fillId="9" borderId="12" xfId="0" applyFont="1" applyFill="1" applyBorder="1" applyAlignment="1">
      <alignment vertical="center"/>
    </xf>
    <xf numFmtId="4" fontId="2" fillId="9" borderId="10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34" fillId="3" borderId="63" xfId="0" applyFont="1" applyFill="1" applyBorder="1" applyAlignment="1" applyProtection="1">
      <alignment vertical="center"/>
    </xf>
    <xf numFmtId="0" fontId="34" fillId="3" borderId="27" xfId="0" applyFont="1" applyFill="1" applyBorder="1" applyAlignment="1" applyProtection="1">
      <alignment vertical="center"/>
    </xf>
    <xf numFmtId="0" fontId="17" fillId="3" borderId="36" xfId="0" applyFont="1" applyFill="1" applyBorder="1" applyAlignment="1" applyProtection="1">
      <alignment horizontal="right" vertical="center"/>
    </xf>
    <xf numFmtId="0" fontId="2" fillId="6" borderId="16" xfId="0" applyFont="1" applyFill="1" applyBorder="1" applyAlignment="1">
      <alignment horizontal="center" vertical="center"/>
    </xf>
    <xf numFmtId="0" fontId="7" fillId="6" borderId="21" xfId="0" applyFont="1" applyFill="1" applyBorder="1" applyAlignment="1" applyProtection="1">
      <alignment vertical="center" wrapText="1"/>
      <protection locked="0"/>
    </xf>
    <xf numFmtId="0" fontId="2" fillId="6" borderId="11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0" fillId="6" borderId="10" xfId="0" applyFill="1" applyBorder="1" applyAlignment="1">
      <alignment vertical="center"/>
    </xf>
    <xf numFmtId="0" fontId="2" fillId="6" borderId="10" xfId="0" applyFont="1" applyFill="1" applyBorder="1" applyAlignment="1">
      <alignment horizontal="right" vertical="center"/>
    </xf>
    <xf numFmtId="0" fontId="0" fillId="6" borderId="20" xfId="0" applyFill="1" applyBorder="1" applyAlignment="1">
      <alignment vertical="center"/>
    </xf>
    <xf numFmtId="0" fontId="0" fillId="6" borderId="25" xfId="0" applyFill="1" applyBorder="1" applyAlignment="1">
      <alignment vertical="center"/>
    </xf>
    <xf numFmtId="0" fontId="0" fillId="6" borderId="29" xfId="0" applyFill="1" applyBorder="1" applyAlignment="1">
      <alignment vertical="center"/>
    </xf>
    <xf numFmtId="0" fontId="0" fillId="6" borderId="40" xfId="0" applyFill="1" applyBorder="1" applyAlignment="1">
      <alignment vertical="center"/>
    </xf>
    <xf numFmtId="0" fontId="2" fillId="0" borderId="43" xfId="0" applyFont="1" applyBorder="1" applyAlignment="1">
      <alignment horizontal="center" vertical="center"/>
    </xf>
    <xf numFmtId="0" fontId="2" fillId="6" borderId="84" xfId="0" applyFont="1" applyFill="1" applyBorder="1" applyAlignment="1">
      <alignment horizontal="center" vertical="center"/>
    </xf>
    <xf numFmtId="0" fontId="2" fillId="6" borderId="85" xfId="0" applyFont="1" applyFill="1" applyBorder="1" applyAlignment="1">
      <alignment horizontal="center" vertical="center"/>
    </xf>
    <xf numFmtId="165" fontId="2" fillId="9" borderId="68" xfId="0" applyNumberFormat="1" applyFont="1" applyFill="1" applyBorder="1"/>
    <xf numFmtId="0" fontId="6" fillId="6" borderId="70" xfId="0" applyFont="1" applyFill="1" applyBorder="1" applyAlignment="1">
      <alignment vertical="center" wrapText="1"/>
    </xf>
    <xf numFmtId="0" fontId="2" fillId="6" borderId="16" xfId="0" applyFont="1" applyFill="1" applyBorder="1" applyAlignment="1">
      <alignment vertical="center" wrapText="1"/>
    </xf>
    <xf numFmtId="0" fontId="16" fillId="6" borderId="10" xfId="0" applyFont="1" applyFill="1" applyBorder="1" applyAlignment="1"/>
    <xf numFmtId="2" fontId="1" fillId="6" borderId="10" xfId="0" applyNumberFormat="1" applyFont="1" applyFill="1" applyBorder="1" applyAlignment="1">
      <alignment horizontal="center"/>
    </xf>
    <xf numFmtId="2" fontId="22" fillId="6" borderId="10" xfId="5" applyNumberFormat="1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14" fontId="6" fillId="6" borderId="3" xfId="0" applyNumberFormat="1" applyFont="1" applyFill="1" applyBorder="1" applyAlignment="1">
      <alignment horizontal="right" vertical="center"/>
    </xf>
    <xf numFmtId="2" fontId="1" fillId="9" borderId="10" xfId="0" applyNumberFormat="1" applyFont="1" applyFill="1" applyBorder="1" applyAlignment="1">
      <alignment horizontal="center"/>
    </xf>
    <xf numFmtId="2" fontId="1" fillId="9" borderId="10" xfId="0" applyNumberFormat="1" applyFont="1" applyFill="1" applyBorder="1" applyAlignment="1">
      <alignment horizontal="center" vertical="center" wrapText="1"/>
    </xf>
    <xf numFmtId="2" fontId="2" fillId="9" borderId="10" xfId="0" applyNumberFormat="1" applyFont="1" applyFill="1" applyBorder="1" applyAlignment="1">
      <alignment horizontal="center" vertical="center" wrapText="1"/>
    </xf>
    <xf numFmtId="2" fontId="1" fillId="9" borderId="10" xfId="5" applyNumberFormat="1" applyFont="1" applyFill="1" applyBorder="1" applyAlignment="1">
      <alignment vertical="center"/>
    </xf>
    <xf numFmtId="2" fontId="1" fillId="9" borderId="10" xfId="5" applyNumberFormat="1" applyFont="1" applyFill="1" applyBorder="1" applyAlignment="1">
      <alignment horizontal="center" vertical="center"/>
    </xf>
    <xf numFmtId="2" fontId="22" fillId="9" borderId="10" xfId="5" applyNumberFormat="1" applyFont="1" applyFill="1" applyBorder="1" applyAlignment="1">
      <alignment horizontal="center" vertical="center"/>
    </xf>
    <xf numFmtId="2" fontId="1" fillId="9" borderId="11" xfId="5" applyNumberFormat="1" applyFont="1" applyFill="1" applyBorder="1" applyAlignment="1">
      <alignment horizontal="center" vertical="center"/>
    </xf>
    <xf numFmtId="0" fontId="16" fillId="9" borderId="10" xfId="0" applyFont="1" applyFill="1" applyBorder="1" applyAlignment="1">
      <alignment vertical="center"/>
    </xf>
    <xf numFmtId="0" fontId="0" fillId="14" borderId="0" xfId="0" applyFill="1" applyBorder="1"/>
    <xf numFmtId="0" fontId="0" fillId="14" borderId="0" xfId="0" applyFill="1" applyBorder="1" applyAlignment="1">
      <alignment wrapText="1"/>
    </xf>
    <xf numFmtId="0" fontId="2" fillId="14" borderId="58" xfId="0" applyFont="1" applyFill="1" applyBorder="1" applyAlignment="1">
      <alignment horizontal="center" vertical="center"/>
    </xf>
    <xf numFmtId="0" fontId="2" fillId="14" borderId="59" xfId="0" applyFont="1" applyFill="1" applyBorder="1" applyAlignment="1">
      <alignment horizontal="center" vertical="center"/>
    </xf>
    <xf numFmtId="0" fontId="2" fillId="14" borderId="59" xfId="0" applyFont="1" applyFill="1" applyBorder="1" applyAlignment="1">
      <alignment horizontal="center" vertical="center" wrapText="1"/>
    </xf>
    <xf numFmtId="49" fontId="35" fillId="14" borderId="90" xfId="0" applyNumberFormat="1" applyFont="1" applyFill="1" applyBorder="1" applyAlignment="1">
      <alignment horizontal="center" vertical="top" wrapText="1"/>
    </xf>
    <xf numFmtId="10" fontId="35" fillId="14" borderId="90" xfId="0" applyNumberFormat="1" applyFont="1" applyFill="1" applyBorder="1" applyAlignment="1">
      <alignment vertical="top" wrapText="1"/>
    </xf>
    <xf numFmtId="49" fontId="35" fillId="14" borderId="23" xfId="0" applyNumberFormat="1" applyFont="1" applyFill="1" applyBorder="1" applyAlignment="1">
      <alignment horizontal="center" vertical="top" wrapText="1"/>
    </xf>
    <xf numFmtId="4" fontId="35" fillId="14" borderId="23" xfId="0" applyNumberFormat="1" applyFont="1" applyFill="1" applyBorder="1" applyAlignment="1">
      <alignment vertical="top" wrapText="1"/>
    </xf>
    <xf numFmtId="49" fontId="35" fillId="14" borderId="93" xfId="0" applyNumberFormat="1" applyFont="1" applyFill="1" applyBorder="1" applyAlignment="1">
      <alignment horizontal="center" vertical="top" wrapText="1"/>
    </xf>
    <xf numFmtId="49" fontId="36" fillId="14" borderId="38" xfId="0" applyNumberFormat="1" applyFont="1" applyFill="1" applyBorder="1" applyAlignment="1">
      <alignment horizontal="center" vertical="top" wrapText="1"/>
    </xf>
    <xf numFmtId="10" fontId="36" fillId="14" borderId="38" xfId="0" applyNumberFormat="1" applyFont="1" applyFill="1" applyBorder="1" applyAlignment="1">
      <alignment vertical="top" wrapText="1"/>
    </xf>
    <xf numFmtId="49" fontId="36" fillId="14" borderId="94" xfId="0" applyNumberFormat="1" applyFont="1" applyFill="1" applyBorder="1" applyAlignment="1">
      <alignment horizontal="center" vertical="top" wrapText="1"/>
    </xf>
    <xf numFmtId="173" fontId="36" fillId="14" borderId="94" xfId="0" applyNumberFormat="1" applyFont="1" applyFill="1" applyBorder="1" applyAlignment="1">
      <alignment vertical="top" wrapText="1"/>
    </xf>
    <xf numFmtId="0" fontId="0" fillId="14" borderId="0" xfId="0" applyFill="1" applyBorder="1" applyAlignment="1">
      <alignment vertical="center"/>
    </xf>
    <xf numFmtId="0" fontId="0" fillId="14" borderId="0" xfId="0" applyFill="1" applyBorder="1" applyAlignment="1">
      <alignment vertical="center" wrapText="1"/>
    </xf>
    <xf numFmtId="0" fontId="2" fillId="14" borderId="7" xfId="0" applyFont="1" applyFill="1" applyBorder="1" applyAlignment="1">
      <alignment wrapText="1"/>
    </xf>
    <xf numFmtId="0" fontId="2" fillId="14" borderId="8" xfId="0" applyFont="1" applyFill="1" applyBorder="1" applyAlignment="1">
      <alignment wrapText="1"/>
    </xf>
    <xf numFmtId="0" fontId="2" fillId="14" borderId="95" xfId="0" applyFont="1" applyFill="1" applyBorder="1" applyAlignment="1">
      <alignment wrapText="1"/>
    </xf>
    <xf numFmtId="0" fontId="0" fillId="14" borderId="96" xfId="0" applyFill="1" applyBorder="1"/>
    <xf numFmtId="0" fontId="2" fillId="14" borderId="1" xfId="0" applyFont="1" applyFill="1" applyBorder="1" applyAlignment="1">
      <alignment wrapText="1"/>
    </xf>
    <xf numFmtId="0" fontId="0" fillId="0" borderId="29" xfId="0" applyBorder="1" applyAlignment="1">
      <alignment vertical="center"/>
    </xf>
    <xf numFmtId="0" fontId="2" fillId="14" borderId="0" xfId="0" applyFont="1" applyFill="1" applyBorder="1" applyAlignment="1">
      <alignment wrapText="1"/>
    </xf>
    <xf numFmtId="0" fontId="2" fillId="14" borderId="29" xfId="0" applyFont="1" applyFill="1" applyBorder="1" applyAlignment="1">
      <alignment wrapText="1"/>
    </xf>
    <xf numFmtId="0" fontId="0" fillId="0" borderId="25" xfId="0" applyBorder="1" applyAlignment="1">
      <alignment vertical="center"/>
    </xf>
    <xf numFmtId="0" fontId="2" fillId="14" borderId="13" xfId="0" applyFont="1" applyFill="1" applyBorder="1"/>
    <xf numFmtId="0" fontId="2" fillId="14" borderId="1" xfId="0" applyFont="1" applyFill="1" applyBorder="1"/>
    <xf numFmtId="0" fontId="37" fillId="0" borderId="25" xfId="0" applyFont="1" applyBorder="1" applyAlignment="1">
      <alignment vertical="center"/>
    </xf>
    <xf numFmtId="0" fontId="0" fillId="14" borderId="13" xfId="0" applyFill="1" applyBorder="1"/>
    <xf numFmtId="0" fontId="1" fillId="14" borderId="1" xfId="0" applyFont="1" applyFill="1" applyBorder="1"/>
    <xf numFmtId="0" fontId="1" fillId="14" borderId="0" xfId="0" applyFont="1" applyFill="1" applyBorder="1"/>
    <xf numFmtId="0" fontId="0" fillId="14" borderId="25" xfId="0" applyFill="1" applyBorder="1"/>
    <xf numFmtId="0" fontId="8" fillId="14" borderId="1" xfId="0" applyFont="1" applyFill="1" applyBorder="1"/>
    <xf numFmtId="0" fontId="8" fillId="14" borderId="0" xfId="0" applyFont="1" applyFill="1" applyBorder="1" applyAlignment="1">
      <alignment wrapText="1"/>
    </xf>
    <xf numFmtId="0" fontId="2" fillId="14" borderId="0" xfId="0" applyFont="1" applyFill="1" applyBorder="1" applyAlignment="1">
      <alignment horizontal="right"/>
    </xf>
    <xf numFmtId="0" fontId="7" fillId="14" borderId="1" xfId="0" applyFont="1" applyFill="1" applyBorder="1"/>
    <xf numFmtId="0" fontId="7" fillId="14" borderId="0" xfId="0" applyFont="1" applyFill="1" applyBorder="1" applyAlignment="1">
      <alignment wrapText="1"/>
    </xf>
    <xf numFmtId="0" fontId="37" fillId="0" borderId="27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5" fontId="5" fillId="9" borderId="10" xfId="5" applyFont="1" applyFill="1" applyBorder="1" applyAlignment="1">
      <alignment vertical="center"/>
    </xf>
    <xf numFmtId="4" fontId="14" fillId="0" borderId="0" xfId="5" applyNumberFormat="1" applyFont="1" applyFill="1" applyBorder="1" applyAlignment="1" applyProtection="1">
      <alignment horizontal="right" vertical="center"/>
      <protection locked="0"/>
    </xf>
    <xf numFmtId="0" fontId="8" fillId="0" borderId="20" xfId="0" applyFont="1" applyFill="1" applyBorder="1" applyAlignment="1" applyProtection="1">
      <alignment vertical="center" wrapText="1"/>
      <protection locked="0"/>
    </xf>
    <xf numFmtId="0" fontId="2" fillId="0" borderId="20" xfId="0" applyFont="1" applyFill="1" applyBorder="1" applyAlignment="1">
      <alignment vertical="center"/>
    </xf>
    <xf numFmtId="0" fontId="2" fillId="0" borderId="82" xfId="0" applyFont="1" applyFill="1" applyBorder="1" applyAlignment="1">
      <alignment vertical="center"/>
    </xf>
    <xf numFmtId="165" fontId="2" fillId="15" borderId="10" xfId="5" applyFont="1" applyFill="1" applyBorder="1" applyAlignment="1">
      <alignment vertical="center"/>
    </xf>
    <xf numFmtId="165" fontId="22" fillId="15" borderId="10" xfId="5" applyFont="1" applyFill="1" applyBorder="1" applyAlignment="1">
      <alignment vertical="center"/>
    </xf>
    <xf numFmtId="165" fontId="2" fillId="15" borderId="11" xfId="5" applyFont="1" applyFill="1" applyBorder="1" applyAlignment="1">
      <alignment vertical="center"/>
    </xf>
    <xf numFmtId="4" fontId="14" fillId="0" borderId="0" xfId="5" applyNumberFormat="1" applyFont="1" applyFill="1" applyBorder="1" applyAlignment="1" applyProtection="1">
      <alignment horizontal="right" vertical="center"/>
      <protection locked="0"/>
    </xf>
    <xf numFmtId="4" fontId="7" fillId="0" borderId="0" xfId="5" applyNumberFormat="1" applyFont="1" applyFill="1" applyBorder="1" applyAlignment="1" applyProtection="1">
      <alignment horizontal="center" vertical="center"/>
      <protection locked="0"/>
    </xf>
    <xf numFmtId="4" fontId="7" fillId="0" borderId="0" xfId="5" applyNumberFormat="1" applyFont="1" applyFill="1" applyBorder="1" applyAlignment="1" applyProtection="1">
      <alignment horizontal="right" vertical="center"/>
      <protection locked="0"/>
    </xf>
    <xf numFmtId="165" fontId="7" fillId="0" borderId="0" xfId="5" applyFont="1" applyFill="1" applyBorder="1" applyAlignment="1" applyProtection="1">
      <alignment horizontal="right" vertical="center"/>
      <protection locked="0"/>
    </xf>
    <xf numFmtId="0" fontId="17" fillId="4" borderId="54" xfId="0" applyFont="1" applyFill="1" applyBorder="1" applyAlignment="1" applyProtection="1">
      <alignment horizontal="left" vertical="center"/>
      <protection locked="0"/>
    </xf>
    <xf numFmtId="0" fontId="17" fillId="4" borderId="29" xfId="0" applyFont="1" applyFill="1" applyBorder="1" applyAlignment="1" applyProtection="1">
      <alignment horizontal="left" vertical="center"/>
      <protection locked="0"/>
    </xf>
    <xf numFmtId="0" fontId="17" fillId="4" borderId="37" xfId="0" applyFont="1" applyFill="1" applyBorder="1" applyAlignment="1" applyProtection="1">
      <alignment horizontal="left" vertical="center"/>
      <protection locked="0"/>
    </xf>
    <xf numFmtId="168" fontId="17" fillId="4" borderId="28" xfId="0" applyNumberFormat="1" applyFont="1" applyFill="1" applyBorder="1" applyAlignment="1" applyProtection="1">
      <alignment horizontal="left" vertical="center"/>
      <protection locked="0"/>
    </xf>
    <xf numFmtId="168" fontId="17" fillId="4" borderId="29" xfId="0" applyNumberFormat="1" applyFont="1" applyFill="1" applyBorder="1" applyAlignment="1" applyProtection="1">
      <alignment horizontal="left" vertical="center"/>
      <protection locked="0"/>
    </xf>
    <xf numFmtId="168" fontId="17" fillId="4" borderId="37" xfId="0" applyNumberFormat="1" applyFont="1" applyFill="1" applyBorder="1" applyAlignment="1" applyProtection="1">
      <alignment horizontal="left" vertical="center"/>
      <protection locked="0"/>
    </xf>
    <xf numFmtId="168" fontId="17" fillId="9" borderId="28" xfId="0" applyNumberFormat="1" applyFont="1" applyFill="1" applyBorder="1" applyAlignment="1" applyProtection="1">
      <alignment horizontal="left" vertical="center"/>
      <protection locked="0"/>
    </xf>
    <xf numFmtId="168" fontId="17" fillId="9" borderId="29" xfId="0" applyNumberFormat="1" applyFont="1" applyFill="1" applyBorder="1" applyAlignment="1" applyProtection="1">
      <alignment horizontal="left" vertical="center"/>
      <protection locked="0"/>
    </xf>
    <xf numFmtId="168" fontId="17" fillId="9" borderId="72" xfId="0" applyNumberFormat="1" applyFont="1" applyFill="1" applyBorder="1" applyAlignment="1" applyProtection="1">
      <alignment horizontal="left" vertical="center"/>
      <protection locked="0"/>
    </xf>
    <xf numFmtId="0" fontId="8" fillId="3" borderId="26" xfId="0" applyFont="1" applyFill="1" applyBorder="1" applyAlignment="1" applyProtection="1">
      <alignment horizontal="center" vertical="center"/>
    </xf>
    <xf numFmtId="0" fontId="8" fillId="3" borderId="27" xfId="0" applyFont="1" applyFill="1" applyBorder="1" applyAlignment="1" applyProtection="1">
      <alignment horizontal="center" vertical="center"/>
    </xf>
    <xf numFmtId="0" fontId="8" fillId="3" borderId="28" xfId="0" applyFont="1" applyFill="1" applyBorder="1" applyAlignment="1" applyProtection="1">
      <alignment horizontal="center" vertical="center"/>
    </xf>
    <xf numFmtId="0" fontId="8" fillId="3" borderId="29" xfId="0" applyFont="1" applyFill="1" applyBorder="1" applyAlignment="1" applyProtection="1">
      <alignment horizontal="center" vertical="center"/>
    </xf>
    <xf numFmtId="0" fontId="21" fillId="3" borderId="56" xfId="0" applyFont="1" applyFill="1" applyBorder="1" applyAlignment="1" applyProtection="1">
      <alignment horizontal="right" vertical="center"/>
    </xf>
    <xf numFmtId="0" fontId="21" fillId="3" borderId="27" xfId="0" applyFont="1" applyFill="1" applyBorder="1" applyAlignment="1" applyProtection="1">
      <alignment horizontal="right" vertical="center"/>
    </xf>
    <xf numFmtId="0" fontId="21" fillId="3" borderId="36" xfId="0" applyFont="1" applyFill="1" applyBorder="1" applyAlignment="1" applyProtection="1">
      <alignment horizontal="right" vertical="center"/>
    </xf>
    <xf numFmtId="0" fontId="21" fillId="3" borderId="57" xfId="0" applyFont="1" applyFill="1" applyBorder="1" applyAlignment="1" applyProtection="1">
      <alignment horizontal="right" vertical="center"/>
    </xf>
    <xf numFmtId="0" fontId="21" fillId="3" borderId="29" xfId="0" applyFont="1" applyFill="1" applyBorder="1" applyAlignment="1" applyProtection="1">
      <alignment horizontal="right" vertical="center"/>
    </xf>
    <xf numFmtId="0" fontId="21" fillId="3" borderId="37" xfId="0" applyFont="1" applyFill="1" applyBorder="1" applyAlignment="1" applyProtection="1">
      <alignment horizontal="right" vertical="center"/>
    </xf>
    <xf numFmtId="10" fontId="21" fillId="5" borderId="26" xfId="3" applyNumberFormat="1" applyFont="1" applyFill="1" applyBorder="1" applyAlignment="1" applyProtection="1">
      <alignment horizontal="center" vertical="center"/>
    </xf>
    <xf numFmtId="10" fontId="21" fillId="5" borderId="27" xfId="3" applyNumberFormat="1" applyFont="1" applyFill="1" applyBorder="1" applyAlignment="1" applyProtection="1">
      <alignment horizontal="center" vertical="center"/>
    </xf>
    <xf numFmtId="10" fontId="21" fillId="5" borderId="73" xfId="3" applyNumberFormat="1" applyFont="1" applyFill="1" applyBorder="1" applyAlignment="1" applyProtection="1">
      <alignment horizontal="center" vertical="center"/>
    </xf>
    <xf numFmtId="10" fontId="21" fillId="5" borderId="28" xfId="3" applyNumberFormat="1" applyFont="1" applyFill="1" applyBorder="1" applyAlignment="1" applyProtection="1">
      <alignment horizontal="center" vertical="center"/>
    </xf>
    <xf numFmtId="10" fontId="21" fillId="5" borderId="29" xfId="3" applyNumberFormat="1" applyFont="1" applyFill="1" applyBorder="1" applyAlignment="1" applyProtection="1">
      <alignment horizontal="center" vertical="center"/>
    </xf>
    <xf numFmtId="10" fontId="21" fillId="5" borderId="72" xfId="3" applyNumberFormat="1" applyFont="1" applyFill="1" applyBorder="1" applyAlignment="1" applyProtection="1">
      <alignment horizontal="center" vertical="center"/>
    </xf>
    <xf numFmtId="10" fontId="7" fillId="6" borderId="31" xfId="0" applyNumberFormat="1" applyFont="1" applyFill="1" applyBorder="1" applyAlignment="1" applyProtection="1">
      <alignment horizontal="center" vertical="center"/>
    </xf>
    <xf numFmtId="0" fontId="8" fillId="3" borderId="71" xfId="0" applyFont="1" applyFill="1" applyBorder="1" applyAlignment="1" applyProtection="1">
      <alignment horizontal="center" vertical="center" textRotation="90"/>
    </xf>
    <xf numFmtId="0" fontId="8" fillId="3" borderId="77" xfId="0" applyFont="1" applyFill="1" applyBorder="1" applyAlignment="1" applyProtection="1">
      <alignment horizontal="center" vertical="center" textRotation="90"/>
    </xf>
    <xf numFmtId="0" fontId="8" fillId="3" borderId="78" xfId="0" applyFont="1" applyFill="1" applyBorder="1" applyAlignment="1" applyProtection="1">
      <alignment horizontal="center" vertical="center" textRotation="90"/>
    </xf>
    <xf numFmtId="0" fontId="8" fillId="3" borderId="36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25" xfId="0" applyFont="1" applyFill="1" applyBorder="1" applyAlignment="1" applyProtection="1">
      <alignment horizontal="center" vertical="center"/>
    </xf>
    <xf numFmtId="0" fontId="8" fillId="3" borderId="37" xfId="0" applyFont="1" applyFill="1" applyBorder="1" applyAlignment="1" applyProtection="1">
      <alignment horizontal="center" vertical="center"/>
    </xf>
    <xf numFmtId="169" fontId="8" fillId="3" borderId="26" xfId="0" applyNumberFormat="1" applyFont="1" applyFill="1" applyBorder="1" applyAlignment="1" applyProtection="1">
      <alignment horizontal="center" vertical="center"/>
    </xf>
    <xf numFmtId="169" fontId="8" fillId="3" borderId="27" xfId="0" applyNumberFormat="1" applyFont="1" applyFill="1" applyBorder="1" applyAlignment="1" applyProtection="1">
      <alignment horizontal="center" vertical="center"/>
    </xf>
    <xf numFmtId="169" fontId="8" fillId="3" borderId="36" xfId="0" applyNumberFormat="1" applyFont="1" applyFill="1" applyBorder="1" applyAlignment="1" applyProtection="1">
      <alignment horizontal="center" vertical="center"/>
    </xf>
    <xf numFmtId="169" fontId="8" fillId="3" borderId="13" xfId="0" applyNumberFormat="1" applyFont="1" applyFill="1" applyBorder="1" applyAlignment="1" applyProtection="1">
      <alignment horizontal="center" vertical="center"/>
    </xf>
    <xf numFmtId="169" fontId="8" fillId="3" borderId="0" xfId="0" applyNumberFormat="1" applyFont="1" applyFill="1" applyBorder="1" applyAlignment="1" applyProtection="1">
      <alignment horizontal="center" vertical="center"/>
    </xf>
    <xf numFmtId="169" fontId="8" fillId="3" borderId="25" xfId="0" applyNumberFormat="1" applyFont="1" applyFill="1" applyBorder="1" applyAlignment="1" applyProtection="1">
      <alignment horizontal="center" vertical="center"/>
    </xf>
    <xf numFmtId="169" fontId="8" fillId="3" borderId="28" xfId="0" applyNumberFormat="1" applyFont="1" applyFill="1" applyBorder="1" applyAlignment="1" applyProtection="1">
      <alignment horizontal="center" vertical="center"/>
    </xf>
    <xf numFmtId="169" fontId="8" fillId="3" borderId="29" xfId="0" applyNumberFormat="1" applyFont="1" applyFill="1" applyBorder="1" applyAlignment="1" applyProtection="1">
      <alignment horizontal="center" vertical="center"/>
    </xf>
    <xf numFmtId="169" fontId="8" fillId="3" borderId="37" xfId="0" applyNumberFormat="1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33" fillId="3" borderId="63" xfId="0" applyFont="1" applyFill="1" applyBorder="1" applyAlignment="1" applyProtection="1">
      <alignment horizontal="center" vertical="center"/>
    </xf>
    <xf numFmtId="0" fontId="33" fillId="3" borderId="27" xfId="0" applyFont="1" applyFill="1" applyBorder="1" applyAlignment="1" applyProtection="1">
      <alignment horizontal="center" vertical="center"/>
    </xf>
    <xf numFmtId="0" fontId="33" fillId="3" borderId="36" xfId="0" applyFont="1" applyFill="1" applyBorder="1" applyAlignment="1" applyProtection="1">
      <alignment horizontal="center" vertical="center"/>
    </xf>
    <xf numFmtId="0" fontId="33" fillId="3" borderId="54" xfId="0" applyFont="1" applyFill="1" applyBorder="1" applyAlignment="1" applyProtection="1">
      <alignment horizontal="center" vertical="center"/>
    </xf>
    <xf numFmtId="0" fontId="33" fillId="3" borderId="29" xfId="0" applyFont="1" applyFill="1" applyBorder="1" applyAlignment="1" applyProtection="1">
      <alignment horizontal="center" vertical="center"/>
    </xf>
    <xf numFmtId="0" fontId="33" fillId="3" borderId="37" xfId="0" applyFont="1" applyFill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54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/>
    </xf>
    <xf numFmtId="0" fontId="5" fillId="3" borderId="72" xfId="0" applyFont="1" applyFill="1" applyBorder="1" applyAlignment="1" applyProtection="1">
      <alignment horizontal="center" vertical="center"/>
    </xf>
    <xf numFmtId="10" fontId="7" fillId="6" borderId="34" xfId="0" applyNumberFormat="1" applyFont="1" applyFill="1" applyBorder="1" applyAlignment="1" applyProtection="1">
      <alignment horizontal="center" vertical="center"/>
    </xf>
    <xf numFmtId="10" fontId="7" fillId="6" borderId="35" xfId="0" applyNumberFormat="1" applyFont="1" applyFill="1" applyBorder="1" applyAlignment="1" applyProtection="1">
      <alignment horizontal="center" vertical="center"/>
    </xf>
    <xf numFmtId="10" fontId="7" fillId="6" borderId="55" xfId="0" applyNumberFormat="1" applyFont="1" applyFill="1" applyBorder="1" applyAlignment="1" applyProtection="1">
      <alignment horizontal="center" vertical="center"/>
    </xf>
    <xf numFmtId="10" fontId="7" fillId="4" borderId="35" xfId="3" applyNumberFormat="1" applyFont="1" applyFill="1" applyBorder="1" applyAlignment="1" applyProtection="1">
      <alignment horizontal="right" vertical="center"/>
      <protection locked="0"/>
    </xf>
    <xf numFmtId="10" fontId="7" fillId="4" borderId="55" xfId="3" applyNumberFormat="1" applyFont="1" applyFill="1" applyBorder="1" applyAlignment="1" applyProtection="1">
      <alignment horizontal="right" vertical="center"/>
      <protection locked="0"/>
    </xf>
    <xf numFmtId="0" fontId="3" fillId="6" borderId="1" xfId="0" applyFont="1" applyFill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0" xfId="0" applyFont="1" applyFill="1" applyBorder="1" applyAlignment="1" applyProtection="1">
      <alignment horizontal="left" vertical="center"/>
    </xf>
    <xf numFmtId="0" fontId="9" fillId="2" borderId="0" xfId="0" applyFont="1" applyFill="1" applyBorder="1" applyAlignment="1" applyProtection="1">
      <alignment horizontal="right" vertical="center"/>
    </xf>
    <xf numFmtId="0" fontId="9" fillId="2" borderId="5" xfId="0" applyFont="1" applyFill="1" applyBorder="1" applyAlignment="1" applyProtection="1">
      <alignment horizontal="right" vertical="center"/>
    </xf>
    <xf numFmtId="0" fontId="21" fillId="4" borderId="54" xfId="0" applyFont="1" applyFill="1" applyBorder="1" applyAlignment="1" applyProtection="1">
      <alignment horizontal="left" vertical="center"/>
      <protection locked="0"/>
    </xf>
    <xf numFmtId="0" fontId="21" fillId="4" borderId="29" xfId="0" applyFont="1" applyFill="1" applyBorder="1" applyAlignment="1" applyProtection="1">
      <alignment horizontal="left" vertical="center"/>
      <protection locked="0"/>
    </xf>
    <xf numFmtId="0" fontId="21" fillId="4" borderId="37" xfId="0" applyFont="1" applyFill="1" applyBorder="1" applyAlignment="1" applyProtection="1">
      <alignment horizontal="left" vertical="center"/>
      <protection locked="0"/>
    </xf>
    <xf numFmtId="0" fontId="3" fillId="4" borderId="28" xfId="0" applyFont="1" applyFill="1" applyBorder="1" applyAlignment="1" applyProtection="1">
      <alignment horizontal="center" vertical="center"/>
      <protection locked="0"/>
    </xf>
    <xf numFmtId="0" fontId="3" fillId="4" borderId="29" xfId="0" applyFont="1" applyFill="1" applyBorder="1" applyAlignment="1" applyProtection="1">
      <alignment horizontal="center" vertical="center"/>
      <protection locked="0"/>
    </xf>
    <xf numFmtId="0" fontId="3" fillId="4" borderId="72" xfId="0" applyFont="1" applyFill="1" applyBorder="1" applyAlignment="1" applyProtection="1">
      <alignment horizontal="center" vertical="center"/>
      <protection locked="0"/>
    </xf>
    <xf numFmtId="0" fontId="21" fillId="4" borderId="54" xfId="0" applyFont="1" applyFill="1" applyBorder="1" applyAlignment="1" applyProtection="1">
      <alignment horizontal="left" vertical="center" wrapText="1"/>
      <protection locked="0"/>
    </xf>
    <xf numFmtId="0" fontId="21" fillId="4" borderId="29" xfId="0" applyFont="1" applyFill="1" applyBorder="1" applyAlignment="1" applyProtection="1">
      <alignment horizontal="left" vertical="center" wrapText="1"/>
      <protection locked="0"/>
    </xf>
    <xf numFmtId="0" fontId="21" fillId="4" borderId="37" xfId="0" applyFont="1" applyFill="1" applyBorder="1" applyAlignment="1" applyProtection="1">
      <alignment horizontal="left" vertical="center" wrapText="1"/>
      <protection locked="0"/>
    </xf>
    <xf numFmtId="0" fontId="21" fillId="4" borderId="28" xfId="0" applyFont="1" applyFill="1" applyBorder="1" applyAlignment="1" applyProtection="1">
      <alignment horizontal="left" vertical="center"/>
      <protection locked="0"/>
    </xf>
    <xf numFmtId="0" fontId="21" fillId="4" borderId="28" xfId="0" applyFont="1" applyFill="1" applyBorder="1" applyAlignment="1" applyProtection="1">
      <alignment horizontal="center" vertical="center"/>
      <protection locked="0"/>
    </xf>
    <xf numFmtId="0" fontId="21" fillId="4" borderId="72" xfId="0" applyFont="1" applyFill="1" applyBorder="1" applyAlignment="1" applyProtection="1">
      <alignment horizontal="center" vertical="center"/>
      <protection locked="0"/>
    </xf>
    <xf numFmtId="0" fontId="19" fillId="0" borderId="27" xfId="0" applyFont="1" applyBorder="1" applyAlignment="1" applyProtection="1">
      <alignment horizontal="left" vertical="center" wrapText="1"/>
    </xf>
    <xf numFmtId="0" fontId="19" fillId="0" borderId="73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 wrapText="1"/>
    </xf>
    <xf numFmtId="0" fontId="19" fillId="0" borderId="5" xfId="0" applyFont="1" applyBorder="1" applyAlignment="1" applyProtection="1">
      <alignment horizontal="left" vertical="center" wrapText="1"/>
    </xf>
    <xf numFmtId="0" fontId="19" fillId="0" borderId="29" xfId="0" applyFont="1" applyBorder="1" applyAlignment="1" applyProtection="1">
      <alignment horizontal="left" vertical="center" wrapText="1"/>
    </xf>
    <xf numFmtId="0" fontId="19" fillId="0" borderId="72" xfId="0" applyFont="1" applyBorder="1" applyAlignment="1" applyProtection="1">
      <alignment horizontal="left" vertical="center" wrapText="1"/>
    </xf>
    <xf numFmtId="10" fontId="7" fillId="6" borderId="33" xfId="0" applyNumberFormat="1" applyFont="1" applyFill="1" applyBorder="1" applyAlignment="1" applyProtection="1">
      <alignment horizontal="center" vertical="center"/>
    </xf>
    <xf numFmtId="10" fontId="7" fillId="6" borderId="39" xfId="0" applyNumberFormat="1" applyFont="1" applyFill="1" applyBorder="1" applyAlignment="1" applyProtection="1">
      <alignment horizontal="center" vertical="center"/>
    </xf>
    <xf numFmtId="10" fontId="7" fillId="4" borderId="33" xfId="3" applyNumberFormat="1" applyFont="1" applyFill="1" applyBorder="1" applyAlignment="1" applyProtection="1">
      <alignment horizontal="right" vertical="center"/>
      <protection locked="0"/>
    </xf>
    <xf numFmtId="10" fontId="7" fillId="4" borderId="39" xfId="3" applyNumberFormat="1" applyFont="1" applyFill="1" applyBorder="1" applyAlignment="1" applyProtection="1">
      <alignment horizontal="right" vertical="center"/>
      <protection locked="0"/>
    </xf>
    <xf numFmtId="10" fontId="7" fillId="6" borderId="52" xfId="0" applyNumberFormat="1" applyFont="1" applyFill="1" applyBorder="1" applyAlignment="1" applyProtection="1">
      <alignment horizontal="center" vertical="center"/>
    </xf>
    <xf numFmtId="10" fontId="7" fillId="4" borderId="31" xfId="3" applyNumberFormat="1" applyFont="1" applyFill="1" applyBorder="1" applyAlignment="1" applyProtection="1">
      <alignment horizontal="right" vertical="center"/>
      <protection locked="0"/>
    </xf>
    <xf numFmtId="10" fontId="7" fillId="4" borderId="52" xfId="3" applyNumberFormat="1" applyFont="1" applyFill="1" applyBorder="1" applyAlignment="1" applyProtection="1">
      <alignment horizontal="right" vertical="center"/>
      <protection locked="0"/>
    </xf>
    <xf numFmtId="49" fontId="11" fillId="9" borderId="30" xfId="0" applyNumberFormat="1" applyFont="1" applyFill="1" applyBorder="1" applyAlignment="1" applyProtection="1">
      <alignment horizontal="center" vertical="center"/>
      <protection locked="0"/>
    </xf>
    <xf numFmtId="49" fontId="11" fillId="9" borderId="52" xfId="0" applyNumberFormat="1" applyFont="1" applyFill="1" applyBorder="1" applyAlignment="1" applyProtection="1">
      <alignment horizontal="center" vertical="center"/>
      <protection locked="0"/>
    </xf>
    <xf numFmtId="4" fontId="8" fillId="9" borderId="30" xfId="0" applyNumberFormat="1" applyFont="1" applyFill="1" applyBorder="1" applyAlignment="1" applyProtection="1">
      <alignment horizontal="left" vertical="center" wrapText="1"/>
      <protection locked="0"/>
    </xf>
    <xf numFmtId="0" fontId="8" fillId="9" borderId="31" xfId="0" applyFont="1" applyFill="1" applyBorder="1" applyAlignment="1" applyProtection="1">
      <alignment horizontal="left" vertical="center" wrapText="1"/>
      <protection locked="0"/>
    </xf>
    <xf numFmtId="0" fontId="8" fillId="9" borderId="52" xfId="0" applyFont="1" applyFill="1" applyBorder="1" applyAlignment="1" applyProtection="1">
      <alignment horizontal="left" vertical="center" wrapText="1"/>
      <protection locked="0"/>
    </xf>
    <xf numFmtId="0" fontId="11" fillId="9" borderId="30" xfId="0" applyFont="1" applyFill="1" applyBorder="1" applyAlignment="1" applyProtection="1">
      <alignment horizontal="center" vertical="center"/>
      <protection locked="0"/>
    </xf>
    <xf numFmtId="0" fontId="11" fillId="9" borderId="52" xfId="0" applyFont="1" applyFill="1" applyBorder="1" applyAlignment="1" applyProtection="1">
      <alignment horizontal="center" vertical="center"/>
      <protection locked="0"/>
    </xf>
    <xf numFmtId="4" fontId="11" fillId="9" borderId="32" xfId="0" applyNumberFormat="1" applyFont="1" applyFill="1" applyBorder="1" applyAlignment="1" applyProtection="1">
      <alignment horizontal="right" vertical="center"/>
      <protection locked="0"/>
    </xf>
    <xf numFmtId="4" fontId="11" fillId="9" borderId="33" xfId="0" applyNumberFormat="1" applyFont="1" applyFill="1" applyBorder="1" applyAlignment="1" applyProtection="1">
      <alignment horizontal="right" vertical="center"/>
      <protection locked="0"/>
    </xf>
    <xf numFmtId="4" fontId="11" fillId="9" borderId="39" xfId="0" applyNumberFormat="1" applyFont="1" applyFill="1" applyBorder="1" applyAlignment="1" applyProtection="1">
      <alignment horizontal="right" vertical="center"/>
      <protection locked="0"/>
    </xf>
    <xf numFmtId="4" fontId="18" fillId="9" borderId="48" xfId="5" applyNumberFormat="1" applyFont="1" applyFill="1" applyBorder="1" applyAlignment="1" applyProtection="1">
      <alignment horizontal="right" vertical="center"/>
      <protection locked="0"/>
    </xf>
    <xf numFmtId="4" fontId="18" fillId="9" borderId="49" xfId="5" applyNumberFormat="1" applyFont="1" applyFill="1" applyBorder="1" applyAlignment="1" applyProtection="1">
      <alignment horizontal="right" vertical="center"/>
      <protection locked="0"/>
    </xf>
    <xf numFmtId="4" fontId="18" fillId="9" borderId="53" xfId="5" applyNumberFormat="1" applyFont="1" applyFill="1" applyBorder="1" applyAlignment="1" applyProtection="1">
      <alignment horizontal="right" vertical="center"/>
      <protection locked="0"/>
    </xf>
    <xf numFmtId="4" fontId="7" fillId="9" borderId="48" xfId="5" applyNumberFormat="1" applyFont="1" applyFill="1" applyBorder="1" applyAlignment="1" applyProtection="1">
      <alignment horizontal="right" vertical="center"/>
    </xf>
    <xf numFmtId="4" fontId="7" fillId="9" borderId="49" xfId="5" applyNumberFormat="1" applyFont="1" applyFill="1" applyBorder="1" applyAlignment="1" applyProtection="1">
      <alignment horizontal="right" vertical="center"/>
    </xf>
    <xf numFmtId="4" fontId="7" fillId="9" borderId="50" xfId="5" applyNumberFormat="1" applyFont="1" applyFill="1" applyBorder="1" applyAlignment="1" applyProtection="1">
      <alignment horizontal="right" vertical="center"/>
    </xf>
    <xf numFmtId="4" fontId="19" fillId="5" borderId="23" xfId="5" applyNumberFormat="1" applyFont="1" applyFill="1" applyBorder="1" applyAlignment="1" applyProtection="1">
      <alignment horizontal="right" vertical="center"/>
    </xf>
    <xf numFmtId="4" fontId="19" fillId="5" borderId="80" xfId="5" applyNumberFormat="1" applyFont="1" applyFill="1" applyBorder="1" applyAlignment="1" applyProtection="1">
      <alignment horizontal="right" vertical="center"/>
    </xf>
    <xf numFmtId="0" fontId="8" fillId="11" borderId="32" xfId="0" applyFont="1" applyFill="1" applyBorder="1" applyAlignment="1" applyProtection="1">
      <alignment horizontal="right" vertical="center" wrapText="1"/>
      <protection locked="0"/>
    </xf>
    <xf numFmtId="0" fontId="8" fillId="11" borderId="33" xfId="0" applyFont="1" applyFill="1" applyBorder="1" applyAlignment="1" applyProtection="1">
      <alignment horizontal="right" vertical="center" wrapText="1"/>
      <protection locked="0"/>
    </xf>
    <xf numFmtId="0" fontId="8" fillId="11" borderId="39" xfId="0" applyFont="1" applyFill="1" applyBorder="1" applyAlignment="1" applyProtection="1">
      <alignment horizontal="right" vertical="center" wrapText="1"/>
      <protection locked="0"/>
    </xf>
    <xf numFmtId="4" fontId="18" fillId="0" borderId="32" xfId="5" applyNumberFormat="1" applyFont="1" applyFill="1" applyBorder="1" applyAlignment="1" applyProtection="1">
      <alignment horizontal="center" vertical="center"/>
      <protection locked="0"/>
    </xf>
    <xf numFmtId="4" fontId="18" fillId="0" borderId="33" xfId="5" applyNumberFormat="1" applyFont="1" applyFill="1" applyBorder="1" applyAlignment="1" applyProtection="1">
      <alignment horizontal="center" vertical="center"/>
      <protection locked="0"/>
    </xf>
    <xf numFmtId="4" fontId="8" fillId="0" borderId="44" xfId="5" applyNumberFormat="1" applyFont="1" applyFill="1" applyBorder="1" applyAlignment="1" applyProtection="1">
      <alignment horizontal="right" vertical="center"/>
    </xf>
    <xf numFmtId="4" fontId="8" fillId="0" borderId="45" xfId="5" applyNumberFormat="1" applyFont="1" applyFill="1" applyBorder="1" applyAlignment="1" applyProtection="1">
      <alignment horizontal="right" vertical="center"/>
    </xf>
    <xf numFmtId="4" fontId="8" fillId="0" borderId="47" xfId="5" applyNumberFormat="1" applyFont="1" applyFill="1" applyBorder="1" applyAlignment="1" applyProtection="1">
      <alignment horizontal="right" vertical="center"/>
    </xf>
    <xf numFmtId="4" fontId="11" fillId="5" borderId="42" xfId="5" applyNumberFormat="1" applyFont="1" applyFill="1" applyBorder="1" applyAlignment="1" applyProtection="1">
      <alignment horizontal="right" vertical="center"/>
    </xf>
    <xf numFmtId="4" fontId="11" fillId="5" borderId="23" xfId="5" applyNumberFormat="1" applyFont="1" applyFill="1" applyBorder="1" applyAlignment="1" applyProtection="1">
      <alignment horizontal="right" vertical="center"/>
    </xf>
    <xf numFmtId="4" fontId="6" fillId="5" borderId="32" xfId="5" applyNumberFormat="1" applyFont="1" applyFill="1" applyBorder="1" applyAlignment="1" applyProtection="1">
      <alignment horizontal="right" vertical="center"/>
    </xf>
    <xf numFmtId="4" fontId="6" fillId="5" borderId="33" xfId="5" applyNumberFormat="1" applyFont="1" applyFill="1" applyBorder="1" applyAlignment="1" applyProtection="1">
      <alignment horizontal="right" vertical="center"/>
    </xf>
    <xf numFmtId="4" fontId="6" fillId="5" borderId="81" xfId="5" applyNumberFormat="1" applyFont="1" applyFill="1" applyBorder="1" applyAlignment="1" applyProtection="1">
      <alignment horizontal="right" vertical="center"/>
    </xf>
    <xf numFmtId="4" fontId="11" fillId="9" borderId="51" xfId="5" applyNumberFormat="1" applyFont="1" applyFill="1" applyBorder="1" applyAlignment="1" applyProtection="1">
      <alignment horizontal="right" vertical="center"/>
    </xf>
    <xf numFmtId="4" fontId="11" fillId="9" borderId="38" xfId="5" applyNumberFormat="1" applyFont="1" applyFill="1" applyBorder="1" applyAlignment="1" applyProtection="1">
      <alignment horizontal="right" vertical="center"/>
    </xf>
    <xf numFmtId="4" fontId="11" fillId="9" borderId="79" xfId="5" applyNumberFormat="1" applyFont="1" applyFill="1" applyBorder="1" applyAlignment="1" applyProtection="1">
      <alignment horizontal="right" vertical="center"/>
    </xf>
    <xf numFmtId="0" fontId="7" fillId="11" borderId="32" xfId="0" applyNumberFormat="1" applyFont="1" applyFill="1" applyBorder="1" applyAlignment="1" applyProtection="1">
      <alignment horizontal="center" vertical="center"/>
      <protection locked="0"/>
    </xf>
    <xf numFmtId="0" fontId="11" fillId="11" borderId="39" xfId="0" applyNumberFormat="1" applyFont="1" applyFill="1" applyBorder="1" applyAlignment="1" applyProtection="1">
      <alignment horizontal="center" vertical="center"/>
      <protection locked="0"/>
    </xf>
    <xf numFmtId="49" fontId="7" fillId="11" borderId="32" xfId="0" applyNumberFormat="1" applyFont="1" applyFill="1" applyBorder="1" applyAlignment="1" applyProtection="1">
      <alignment horizontal="center" vertical="center"/>
      <protection locked="0"/>
    </xf>
    <xf numFmtId="49" fontId="11" fillId="11" borderId="39" xfId="0" applyNumberFormat="1" applyFont="1" applyFill="1" applyBorder="1" applyAlignment="1" applyProtection="1">
      <alignment horizontal="center" vertical="center"/>
      <protection locked="0"/>
    </xf>
    <xf numFmtId="4" fontId="7" fillId="11" borderId="32" xfId="0" applyNumberFormat="1" applyFont="1" applyFill="1" applyBorder="1" applyAlignment="1" applyProtection="1">
      <alignment horizontal="left" vertical="center" wrapText="1"/>
      <protection locked="0"/>
    </xf>
    <xf numFmtId="0" fontId="7" fillId="11" borderId="33" xfId="0" applyFont="1" applyFill="1" applyBorder="1" applyAlignment="1" applyProtection="1">
      <alignment horizontal="left" vertical="center" wrapText="1"/>
      <protection locked="0"/>
    </xf>
    <xf numFmtId="0" fontId="7" fillId="11" borderId="39" xfId="0" applyFont="1" applyFill="1" applyBorder="1" applyAlignment="1" applyProtection="1">
      <alignment horizontal="left" vertical="center" wrapText="1"/>
      <protection locked="0"/>
    </xf>
    <xf numFmtId="0" fontId="32" fillId="11" borderId="32" xfId="0" applyFont="1" applyFill="1" applyBorder="1" applyAlignment="1" applyProtection="1">
      <alignment horizontal="center" vertical="center"/>
      <protection locked="0"/>
    </xf>
    <xf numFmtId="0" fontId="32" fillId="11" borderId="39" xfId="0" applyFont="1" applyFill="1" applyBorder="1" applyAlignment="1" applyProtection="1">
      <alignment horizontal="center" vertical="center"/>
      <protection locked="0"/>
    </xf>
    <xf numFmtId="4" fontId="11" fillId="11" borderId="32" xfId="0" applyNumberFormat="1" applyFont="1" applyFill="1" applyBorder="1" applyAlignment="1" applyProtection="1">
      <alignment horizontal="right" vertical="center"/>
      <protection locked="0"/>
    </xf>
    <xf numFmtId="4" fontId="11" fillId="11" borderId="33" xfId="0" applyNumberFormat="1" applyFont="1" applyFill="1" applyBorder="1" applyAlignment="1" applyProtection="1">
      <alignment horizontal="right" vertical="center"/>
      <protection locked="0"/>
    </xf>
    <xf numFmtId="4" fontId="11" fillId="11" borderId="39" xfId="0" applyNumberFormat="1" applyFont="1" applyFill="1" applyBorder="1" applyAlignment="1" applyProtection="1">
      <alignment horizontal="right" vertical="center"/>
      <protection locked="0"/>
    </xf>
    <xf numFmtId="4" fontId="18" fillId="0" borderId="32" xfId="0" applyNumberFormat="1" applyFont="1" applyFill="1" applyBorder="1" applyAlignment="1" applyProtection="1">
      <alignment horizontal="right" vertical="center" wrapText="1"/>
      <protection locked="0"/>
    </xf>
    <xf numFmtId="4" fontId="18" fillId="0" borderId="33" xfId="0" applyNumberFormat="1" applyFont="1" applyFill="1" applyBorder="1" applyAlignment="1" applyProtection="1">
      <alignment horizontal="right" vertical="center"/>
      <protection locked="0"/>
    </xf>
    <xf numFmtId="4" fontId="18" fillId="0" borderId="39" xfId="0" applyNumberFormat="1" applyFont="1" applyFill="1" applyBorder="1" applyAlignment="1" applyProtection="1">
      <alignment horizontal="right" vertical="center"/>
      <protection locked="0"/>
    </xf>
    <xf numFmtId="4" fontId="7" fillId="0" borderId="44" xfId="5" applyNumberFormat="1" applyFont="1" applyFill="1" applyBorder="1" applyAlignment="1" applyProtection="1">
      <alignment horizontal="right" vertical="center"/>
    </xf>
    <xf numFmtId="4" fontId="7" fillId="0" borderId="45" xfId="5" applyNumberFormat="1" applyFont="1" applyFill="1" applyBorder="1" applyAlignment="1" applyProtection="1">
      <alignment horizontal="right" vertical="center"/>
    </xf>
    <xf numFmtId="4" fontId="7" fillId="0" borderId="47" xfId="5" applyNumberFormat="1" applyFont="1" applyFill="1" applyBorder="1" applyAlignment="1" applyProtection="1">
      <alignment horizontal="right" vertical="center"/>
    </xf>
    <xf numFmtId="0" fontId="11" fillId="9" borderId="32" xfId="0" applyNumberFormat="1" applyFont="1" applyFill="1" applyBorder="1" applyAlignment="1" applyProtection="1">
      <alignment horizontal="center" vertical="center"/>
      <protection locked="0"/>
    </xf>
    <xf numFmtId="0" fontId="11" fillId="9" borderId="39" xfId="0" applyNumberFormat="1" applyFont="1" applyFill="1" applyBorder="1" applyAlignment="1" applyProtection="1">
      <alignment horizontal="center" vertical="center"/>
      <protection locked="0"/>
    </xf>
    <xf numFmtId="49" fontId="11" fillId="9" borderId="32" xfId="0" applyNumberFormat="1" applyFont="1" applyFill="1" applyBorder="1" applyAlignment="1" applyProtection="1">
      <alignment horizontal="center" vertical="center"/>
      <protection locked="0"/>
    </xf>
    <xf numFmtId="49" fontId="11" fillId="9" borderId="39" xfId="0" applyNumberFormat="1" applyFont="1" applyFill="1" applyBorder="1" applyAlignment="1" applyProtection="1">
      <alignment horizontal="center" vertical="center"/>
      <protection locked="0"/>
    </xf>
    <xf numFmtId="0" fontId="8" fillId="9" borderId="32" xfId="0" applyFont="1" applyFill="1" applyBorder="1" applyAlignment="1" applyProtection="1">
      <alignment horizontal="left" vertical="center" wrapText="1"/>
      <protection locked="0"/>
    </xf>
    <xf numFmtId="0" fontId="8" fillId="9" borderId="33" xfId="0" applyFont="1" applyFill="1" applyBorder="1" applyAlignment="1" applyProtection="1">
      <alignment horizontal="left" vertical="center" wrapText="1"/>
      <protection locked="0"/>
    </xf>
    <xf numFmtId="0" fontId="8" fillId="9" borderId="39" xfId="0" applyFont="1" applyFill="1" applyBorder="1" applyAlignment="1" applyProtection="1">
      <alignment horizontal="left" vertical="center" wrapText="1"/>
      <protection locked="0"/>
    </xf>
    <xf numFmtId="0" fontId="11" fillId="9" borderId="32" xfId="0" applyFont="1" applyFill="1" applyBorder="1" applyAlignment="1" applyProtection="1">
      <alignment horizontal="center" vertical="center"/>
      <protection locked="0"/>
    </xf>
    <xf numFmtId="0" fontId="11" fillId="9" borderId="39" xfId="0" applyFont="1" applyFill="1" applyBorder="1" applyAlignment="1" applyProtection="1">
      <alignment horizontal="center" vertical="center"/>
      <protection locked="0"/>
    </xf>
    <xf numFmtId="4" fontId="18" fillId="9" borderId="32" xfId="5" applyNumberFormat="1" applyFont="1" applyFill="1" applyBorder="1" applyAlignment="1" applyProtection="1">
      <alignment horizontal="right" vertical="center"/>
      <protection locked="0"/>
    </xf>
    <xf numFmtId="4" fontId="18" fillId="9" borderId="33" xfId="5" applyNumberFormat="1" applyFont="1" applyFill="1" applyBorder="1" applyAlignment="1" applyProtection="1">
      <alignment horizontal="right" vertical="center"/>
      <protection locked="0"/>
    </xf>
    <xf numFmtId="4" fontId="18" fillId="9" borderId="39" xfId="5" applyNumberFormat="1" applyFont="1" applyFill="1" applyBorder="1" applyAlignment="1" applyProtection="1">
      <alignment horizontal="right" vertical="center"/>
      <protection locked="0"/>
    </xf>
    <xf numFmtId="4" fontId="7" fillId="9" borderId="44" xfId="5" applyNumberFormat="1" applyFont="1" applyFill="1" applyBorder="1" applyAlignment="1" applyProtection="1">
      <alignment horizontal="right" vertical="center"/>
    </xf>
    <xf numFmtId="4" fontId="7" fillId="9" borderId="45" xfId="5" applyNumberFormat="1" applyFont="1" applyFill="1" applyBorder="1" applyAlignment="1" applyProtection="1">
      <alignment horizontal="right" vertical="center"/>
    </xf>
    <xf numFmtId="4" fontId="7" fillId="9" borderId="47" xfId="5" applyNumberFormat="1" applyFont="1" applyFill="1" applyBorder="1" applyAlignment="1" applyProtection="1">
      <alignment horizontal="right" vertical="center"/>
    </xf>
    <xf numFmtId="0" fontId="11" fillId="11" borderId="32" xfId="0" applyNumberFormat="1" applyFont="1" applyFill="1" applyBorder="1" applyAlignment="1" applyProtection="1">
      <alignment horizontal="center" vertical="center"/>
      <protection locked="0"/>
    </xf>
    <xf numFmtId="49" fontId="11" fillId="11" borderId="32" xfId="0" applyNumberFormat="1" applyFont="1" applyFill="1" applyBorder="1" applyAlignment="1" applyProtection="1">
      <alignment horizontal="center" vertical="center"/>
      <protection locked="0"/>
    </xf>
    <xf numFmtId="0" fontId="8" fillId="11" borderId="32" xfId="0" applyFont="1" applyFill="1" applyBorder="1" applyAlignment="1" applyProtection="1">
      <alignment horizontal="left" vertical="center" wrapText="1"/>
      <protection locked="0"/>
    </xf>
    <xf numFmtId="0" fontId="8" fillId="11" borderId="33" xfId="0" applyFont="1" applyFill="1" applyBorder="1" applyAlignment="1" applyProtection="1">
      <alignment horizontal="left" vertical="center" wrapText="1"/>
      <protection locked="0"/>
    </xf>
    <xf numFmtId="0" fontId="8" fillId="11" borderId="39" xfId="0" applyFont="1" applyFill="1" applyBorder="1" applyAlignment="1" applyProtection="1">
      <alignment horizontal="left" vertical="center" wrapText="1"/>
      <protection locked="0"/>
    </xf>
    <xf numFmtId="0" fontId="11" fillId="11" borderId="32" xfId="0" applyFont="1" applyFill="1" applyBorder="1" applyAlignment="1" applyProtection="1">
      <alignment horizontal="center" vertical="center"/>
      <protection locked="0"/>
    </xf>
    <xf numFmtId="0" fontId="11" fillId="11" borderId="39" xfId="0" applyFont="1" applyFill="1" applyBorder="1" applyAlignment="1" applyProtection="1">
      <alignment horizontal="center" vertical="center"/>
      <protection locked="0"/>
    </xf>
    <xf numFmtId="4" fontId="18" fillId="0" borderId="32" xfId="5" applyNumberFormat="1" applyFont="1" applyFill="1" applyBorder="1" applyAlignment="1" applyProtection="1">
      <alignment horizontal="right" vertical="center"/>
      <protection locked="0"/>
    </xf>
    <xf numFmtId="4" fontId="18" fillId="0" borderId="33" xfId="5" applyNumberFormat="1" applyFont="1" applyFill="1" applyBorder="1" applyAlignment="1" applyProtection="1">
      <alignment horizontal="right" vertical="center"/>
      <protection locked="0"/>
    </xf>
    <xf numFmtId="4" fontId="11" fillId="9" borderId="42" xfId="5" applyNumberFormat="1" applyFont="1" applyFill="1" applyBorder="1" applyAlignment="1" applyProtection="1">
      <alignment horizontal="right" vertical="center"/>
    </xf>
    <xf numFmtId="4" fontId="11" fillId="9" borderId="23" xfId="5" applyNumberFormat="1" applyFont="1" applyFill="1" applyBorder="1" applyAlignment="1" applyProtection="1">
      <alignment horizontal="right" vertical="center"/>
    </xf>
    <xf numFmtId="4" fontId="19" fillId="9" borderId="23" xfId="5" applyNumberFormat="1" applyFont="1" applyFill="1" applyBorder="1" applyAlignment="1" applyProtection="1">
      <alignment horizontal="right" vertical="center"/>
    </xf>
    <xf numFmtId="4" fontId="19" fillId="9" borderId="80" xfId="5" applyNumberFormat="1" applyFont="1" applyFill="1" applyBorder="1" applyAlignment="1" applyProtection="1">
      <alignment horizontal="right" vertical="center"/>
    </xf>
    <xf numFmtId="0" fontId="7" fillId="11" borderId="32" xfId="0" applyFont="1" applyFill="1" applyBorder="1" applyAlignment="1" applyProtection="1">
      <alignment horizontal="left" vertical="center" wrapText="1"/>
      <protection locked="0"/>
    </xf>
    <xf numFmtId="4" fontId="18" fillId="0" borderId="32" xfId="5" applyNumberFormat="1" applyFont="1" applyFill="1" applyBorder="1" applyAlignment="1" applyProtection="1">
      <alignment horizontal="right" vertical="center" wrapText="1"/>
      <protection locked="0"/>
    </xf>
    <xf numFmtId="0" fontId="11" fillId="0" borderId="32" xfId="0" applyNumberFormat="1" applyFont="1" applyFill="1" applyBorder="1" applyAlignment="1" applyProtection="1">
      <alignment horizontal="center" vertical="center"/>
      <protection locked="0"/>
    </xf>
    <xf numFmtId="0" fontId="11" fillId="0" borderId="39" xfId="0" applyNumberFormat="1" applyFont="1" applyFill="1" applyBorder="1" applyAlignment="1" applyProtection="1">
      <alignment horizontal="center" vertical="center"/>
      <protection locked="0"/>
    </xf>
    <xf numFmtId="4" fontId="18" fillId="0" borderId="39" xfId="5" applyNumberFormat="1" applyFont="1" applyFill="1" applyBorder="1" applyAlignment="1" applyProtection="1">
      <alignment horizontal="right" vertical="center"/>
      <protection locked="0"/>
    </xf>
    <xf numFmtId="0" fontId="11" fillId="11" borderId="32" xfId="0" applyFont="1" applyFill="1" applyBorder="1" applyAlignment="1" applyProtection="1">
      <alignment horizontal="left" vertical="center"/>
      <protection locked="0"/>
    </xf>
    <xf numFmtId="0" fontId="11" fillId="11" borderId="33" xfId="0" applyFont="1" applyFill="1" applyBorder="1" applyAlignment="1" applyProtection="1">
      <alignment horizontal="left" vertical="center"/>
      <protection locked="0"/>
    </xf>
    <xf numFmtId="0" fontId="11" fillId="11" borderId="39" xfId="0" applyFont="1" applyFill="1" applyBorder="1" applyAlignment="1" applyProtection="1">
      <alignment horizontal="left" vertical="center"/>
      <protection locked="0"/>
    </xf>
    <xf numFmtId="0" fontId="11" fillId="11" borderId="32" xfId="0" applyFont="1" applyFill="1" applyBorder="1" applyAlignment="1" applyProtection="1">
      <alignment horizontal="right" vertical="center"/>
      <protection locked="0"/>
    </xf>
    <xf numFmtId="0" fontId="11" fillId="11" borderId="33" xfId="0" applyFont="1" applyFill="1" applyBorder="1" applyAlignment="1" applyProtection="1">
      <alignment horizontal="right" vertical="center"/>
      <protection locked="0"/>
    </xf>
    <xf numFmtId="0" fontId="11" fillId="11" borderId="39" xfId="0" applyFont="1" applyFill="1" applyBorder="1" applyAlignment="1" applyProtection="1">
      <alignment horizontal="right" vertical="center"/>
      <protection locked="0"/>
    </xf>
    <xf numFmtId="165" fontId="18" fillId="0" borderId="32" xfId="5" applyFont="1" applyFill="1" applyBorder="1" applyAlignment="1" applyProtection="1">
      <alignment horizontal="right" vertical="center"/>
      <protection locked="0"/>
    </xf>
    <xf numFmtId="165" fontId="18" fillId="0" borderId="33" xfId="5" applyFont="1" applyFill="1" applyBorder="1" applyAlignment="1" applyProtection="1">
      <alignment horizontal="right" vertical="center"/>
      <protection locked="0"/>
    </xf>
    <xf numFmtId="165" fontId="18" fillId="0" borderId="39" xfId="5" applyFont="1" applyFill="1" applyBorder="1" applyAlignment="1" applyProtection="1">
      <alignment horizontal="right" vertical="center"/>
      <protection locked="0"/>
    </xf>
    <xf numFmtId="165" fontId="7" fillId="0" borderId="23" xfId="5" applyFont="1" applyFill="1" applyBorder="1" applyAlignment="1" applyProtection="1">
      <alignment horizontal="right" vertical="center"/>
    </xf>
    <xf numFmtId="165" fontId="7" fillId="0" borderId="32" xfId="5" applyFont="1" applyFill="1" applyBorder="1" applyAlignment="1" applyProtection="1">
      <alignment horizontal="right" vertical="center"/>
    </xf>
    <xf numFmtId="165" fontId="19" fillId="5" borderId="23" xfId="5" applyFont="1" applyFill="1" applyBorder="1" applyAlignment="1" applyProtection="1">
      <alignment horizontal="right" vertical="center"/>
    </xf>
    <xf numFmtId="165" fontId="19" fillId="5" borderId="80" xfId="5" applyFont="1" applyFill="1" applyBorder="1" applyAlignment="1" applyProtection="1">
      <alignment horizontal="right" vertical="center"/>
    </xf>
    <xf numFmtId="0" fontId="32" fillId="9" borderId="32" xfId="0" applyFont="1" applyFill="1" applyBorder="1" applyAlignment="1" applyProtection="1">
      <alignment horizontal="center" vertical="center"/>
      <protection locked="0"/>
    </xf>
    <xf numFmtId="0" fontId="32" fillId="9" borderId="39" xfId="0" applyFont="1" applyFill="1" applyBorder="1" applyAlignment="1" applyProtection="1">
      <alignment horizontal="center" vertical="center"/>
      <protection locked="0"/>
    </xf>
    <xf numFmtId="0" fontId="7" fillId="6" borderId="32" xfId="0" applyNumberFormat="1" applyFont="1" applyFill="1" applyBorder="1" applyAlignment="1" applyProtection="1">
      <alignment horizontal="center" vertical="center"/>
      <protection locked="0"/>
    </xf>
    <xf numFmtId="0" fontId="11" fillId="6" borderId="39" xfId="0" applyNumberFormat="1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Border="1" applyAlignment="1" applyProtection="1">
      <alignment horizontal="left" wrapText="1"/>
    </xf>
    <xf numFmtId="165" fontId="17" fillId="3" borderId="20" xfId="5" applyFont="1" applyFill="1" applyBorder="1" applyAlignment="1" applyProtection="1">
      <alignment horizontal="right" vertical="center"/>
    </xf>
    <xf numFmtId="165" fontId="17" fillId="3" borderId="26" xfId="5" applyFont="1" applyFill="1" applyBorder="1" applyAlignment="1" applyProtection="1">
      <alignment horizontal="right" vertical="center"/>
    </xf>
    <xf numFmtId="165" fontId="17" fillId="3" borderId="71" xfId="5" applyFont="1" applyFill="1" applyBorder="1" applyAlignment="1" applyProtection="1">
      <alignment horizontal="right" vertical="center"/>
    </xf>
    <xf numFmtId="165" fontId="27" fillId="3" borderId="20" xfId="5" applyFont="1" applyFill="1" applyBorder="1" applyAlignment="1" applyProtection="1">
      <alignment horizontal="right" vertical="center"/>
    </xf>
    <xf numFmtId="165" fontId="27" fillId="3" borderId="82" xfId="5" applyFont="1" applyFill="1" applyBorder="1" applyAlignment="1" applyProtection="1">
      <alignment horizontal="right" vertical="center"/>
    </xf>
    <xf numFmtId="165" fontId="17" fillId="3" borderId="36" xfId="5" applyFont="1" applyFill="1" applyBorder="1" applyAlignment="1" applyProtection="1">
      <alignment horizontal="right" vertical="center"/>
    </xf>
    <xf numFmtId="4" fontId="18" fillId="0" borderId="23" xfId="5" applyNumberFormat="1" applyFont="1" applyFill="1" applyBorder="1" applyAlignment="1" applyProtection="1">
      <alignment horizontal="right" vertical="center"/>
      <protection locked="0"/>
    </xf>
    <xf numFmtId="49" fontId="7" fillId="11" borderId="32" xfId="0" applyNumberFormat="1" applyFont="1" applyFill="1" applyBorder="1" applyAlignment="1" applyProtection="1">
      <alignment horizontal="center" vertical="center" wrapText="1"/>
      <protection locked="0"/>
    </xf>
    <xf numFmtId="49" fontId="11" fillId="11" borderId="39" xfId="0" applyNumberFormat="1" applyFont="1" applyFill="1" applyBorder="1" applyAlignment="1" applyProtection="1">
      <alignment horizontal="center" vertical="center" wrapText="1"/>
      <protection locked="0"/>
    </xf>
    <xf numFmtId="4" fontId="18" fillId="9" borderId="44" xfId="5" applyNumberFormat="1" applyFont="1" applyFill="1" applyBorder="1" applyAlignment="1" applyProtection="1">
      <alignment horizontal="right" vertical="center"/>
      <protection locked="0"/>
    </xf>
    <xf numFmtId="4" fontId="18" fillId="9" borderId="45" xfId="5" applyNumberFormat="1" applyFont="1" applyFill="1" applyBorder="1" applyAlignment="1" applyProtection="1">
      <alignment horizontal="right" vertical="center"/>
      <protection locked="0"/>
    </xf>
    <xf numFmtId="4" fontId="18" fillId="9" borderId="46" xfId="5" applyNumberFormat="1" applyFont="1" applyFill="1" applyBorder="1" applyAlignment="1" applyProtection="1">
      <alignment horizontal="right" vertical="center"/>
      <protection locked="0"/>
    </xf>
    <xf numFmtId="0" fontId="7" fillId="11" borderId="39" xfId="0" applyNumberFormat="1" applyFont="1" applyFill="1" applyBorder="1" applyAlignment="1" applyProtection="1">
      <alignment horizontal="center" vertical="center"/>
      <protection locked="0"/>
    </xf>
    <xf numFmtId="4" fontId="7" fillId="11" borderId="32" xfId="2" applyNumberFormat="1" applyFont="1" applyFill="1" applyBorder="1" applyAlignment="1" applyProtection="1">
      <alignment horizontal="right" vertical="center"/>
      <protection locked="0"/>
    </xf>
    <xf numFmtId="4" fontId="7" fillId="11" borderId="33" xfId="2" applyNumberFormat="1" applyFont="1" applyFill="1" applyBorder="1" applyAlignment="1" applyProtection="1">
      <alignment horizontal="right" vertical="center"/>
      <protection locked="0"/>
    </xf>
    <xf numFmtId="4" fontId="7" fillId="11" borderId="39" xfId="2" applyNumberFormat="1" applyFont="1" applyFill="1" applyBorder="1" applyAlignment="1" applyProtection="1">
      <alignment horizontal="right" vertical="center"/>
      <protection locked="0"/>
    </xf>
    <xf numFmtId="49" fontId="7" fillId="11" borderId="32" xfId="0" quotePrefix="1" applyNumberFormat="1" applyFont="1" applyFill="1" applyBorder="1" applyAlignment="1" applyProtection="1">
      <alignment horizontal="center" vertical="center" wrapText="1"/>
      <protection locked="0"/>
    </xf>
    <xf numFmtId="49" fontId="7" fillId="11" borderId="39" xfId="0" applyNumberFormat="1" applyFont="1" applyFill="1" applyBorder="1" applyAlignment="1" applyProtection="1">
      <alignment horizontal="center" vertical="center" wrapText="1"/>
      <protection locked="0"/>
    </xf>
    <xf numFmtId="4" fontId="7" fillId="11" borderId="32" xfId="0" applyNumberFormat="1" applyFont="1" applyFill="1" applyBorder="1" applyAlignment="1" applyProtection="1">
      <alignment horizontal="right" vertical="center"/>
    </xf>
    <xf numFmtId="4" fontId="7" fillId="11" borderId="33" xfId="0" applyNumberFormat="1" applyFont="1" applyFill="1" applyBorder="1" applyAlignment="1" applyProtection="1">
      <alignment horizontal="right" vertical="center"/>
    </xf>
    <xf numFmtId="4" fontId="7" fillId="11" borderId="39" xfId="0" applyNumberFormat="1" applyFont="1" applyFill="1" applyBorder="1" applyAlignment="1" applyProtection="1">
      <alignment horizontal="right" vertical="center"/>
    </xf>
    <xf numFmtId="0" fontId="2" fillId="14" borderId="89" xfId="0" applyFont="1" applyFill="1" applyBorder="1" applyAlignment="1">
      <alignment horizontal="left" vertical="center"/>
    </xf>
    <xf numFmtId="0" fontId="2" fillId="14" borderId="67" xfId="0" applyFont="1" applyFill="1" applyBorder="1" applyAlignment="1">
      <alignment horizontal="left" vertical="center"/>
    </xf>
    <xf numFmtId="0" fontId="2" fillId="14" borderId="66" xfId="0" applyFont="1" applyFill="1" applyBorder="1" applyAlignment="1">
      <alignment horizontal="left" vertical="center" wrapText="1"/>
    </xf>
    <xf numFmtId="0" fontId="2" fillId="14" borderId="68" xfId="0" applyFont="1" applyFill="1" applyBorder="1" applyAlignment="1">
      <alignment horizontal="left" vertical="center" wrapText="1"/>
    </xf>
    <xf numFmtId="0" fontId="2" fillId="14" borderId="67" xfId="0" applyFont="1" applyFill="1" applyBorder="1" applyAlignment="1">
      <alignment horizontal="left" vertical="center" wrapText="1"/>
    </xf>
    <xf numFmtId="0" fontId="2" fillId="14" borderId="71" xfId="0" applyFont="1" applyFill="1" applyBorder="1" applyAlignment="1">
      <alignment horizontal="center" vertical="top" wrapText="1"/>
    </xf>
    <xf numFmtId="0" fontId="2" fillId="14" borderId="91" xfId="0" applyFont="1" applyFill="1" applyBorder="1" applyAlignment="1">
      <alignment horizontal="center" vertical="top" wrapText="1"/>
    </xf>
    <xf numFmtId="0" fontId="2" fillId="14" borderId="23" xfId="0" applyFont="1" applyFill="1" applyBorder="1" applyAlignment="1">
      <alignment vertical="top" wrapText="1"/>
    </xf>
    <xf numFmtId="0" fontId="2" fillId="14" borderId="86" xfId="0" applyFont="1" applyFill="1" applyBorder="1" applyAlignment="1">
      <alignment horizontal="center" vertical="center"/>
    </xf>
    <xf numFmtId="0" fontId="2" fillId="14" borderId="87" xfId="0" applyFont="1" applyFill="1" applyBorder="1" applyAlignment="1">
      <alignment horizontal="center" vertical="center"/>
    </xf>
    <xf numFmtId="0" fontId="3" fillId="14" borderId="0" xfId="0" applyFont="1" applyFill="1" applyBorder="1" applyAlignment="1">
      <alignment horizontal="center"/>
    </xf>
    <xf numFmtId="0" fontId="2" fillId="14" borderId="69" xfId="0" applyFont="1" applyFill="1" applyBorder="1" applyAlignment="1">
      <alignment horizontal="left" vertical="center"/>
    </xf>
    <xf numFmtId="0" fontId="2" fillId="14" borderId="88" xfId="0" applyFont="1" applyFill="1" applyBorder="1" applyAlignment="1">
      <alignment horizontal="left" vertical="center"/>
    </xf>
    <xf numFmtId="0" fontId="2" fillId="14" borderId="70" xfId="0" applyFont="1" applyFill="1" applyBorder="1" applyAlignment="1">
      <alignment horizontal="left" vertical="center"/>
    </xf>
    <xf numFmtId="0" fontId="0" fillId="14" borderId="42" xfId="0" applyFill="1" applyBorder="1" applyAlignment="1">
      <alignment horizontal="center" vertical="top" wrapText="1"/>
    </xf>
    <xf numFmtId="0" fontId="2" fillId="14" borderId="92" xfId="0" applyFont="1" applyFill="1" applyBorder="1" applyAlignment="1">
      <alignment horizontal="center" vertical="top" wrapText="1"/>
    </xf>
    <xf numFmtId="0" fontId="0" fillId="14" borderId="42" xfId="0" applyFill="1" applyBorder="1" applyAlignment="1">
      <alignment vertical="top" wrapText="1"/>
    </xf>
    <xf numFmtId="0" fontId="0" fillId="14" borderId="23" xfId="0" applyFill="1" applyBorder="1" applyAlignment="1">
      <alignment vertical="top" wrapText="1"/>
    </xf>
    <xf numFmtId="0" fontId="0" fillId="14" borderId="92" xfId="0" applyFill="1" applyBorder="1" applyAlignment="1">
      <alignment vertical="top" wrapText="1"/>
    </xf>
    <xf numFmtId="0" fontId="0" fillId="14" borderId="93" xfId="0" applyFill="1" applyBorder="1" applyAlignment="1">
      <alignment vertical="top" wrapText="1"/>
    </xf>
    <xf numFmtId="0" fontId="2" fillId="14" borderId="63" xfId="0" applyFont="1" applyFill="1" applyBorder="1" applyAlignment="1">
      <alignment horizontal="center" vertical="center" wrapText="1"/>
    </xf>
    <xf numFmtId="0" fontId="2" fillId="14" borderId="36" xfId="0" applyFont="1" applyFill="1" applyBorder="1" applyAlignment="1">
      <alignment horizontal="center" vertical="center" wrapText="1"/>
    </xf>
    <xf numFmtId="0" fontId="2" fillId="14" borderId="41" xfId="0" applyFont="1" applyFill="1" applyBorder="1" applyAlignment="1">
      <alignment horizontal="center" vertical="center" wrapText="1"/>
    </xf>
    <xf numFmtId="0" fontId="2" fillId="14" borderId="62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49" fontId="35" fillId="14" borderId="42" xfId="0" applyNumberFormat="1" applyFont="1" applyFill="1" applyBorder="1" applyAlignment="1">
      <alignment vertical="top" wrapText="1"/>
    </xf>
    <xf numFmtId="49" fontId="35" fillId="14" borderId="23" xfId="0" applyNumberFormat="1" applyFont="1" applyFill="1" applyBorder="1" applyAlignment="1">
      <alignment vertical="top" wrapText="1"/>
    </xf>
    <xf numFmtId="0" fontId="6" fillId="6" borderId="58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6" fillId="6" borderId="60" xfId="0" applyFont="1" applyFill="1" applyBorder="1" applyAlignment="1">
      <alignment horizontal="center" vertical="center"/>
    </xf>
    <xf numFmtId="0" fontId="6" fillId="6" borderId="6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 wrapText="1"/>
    </xf>
    <xf numFmtId="0" fontId="2" fillId="6" borderId="43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7" fillId="0" borderId="40" xfId="12" applyNumberFormat="1" applyFont="1" applyFill="1" applyBorder="1" applyAlignment="1" applyProtection="1">
      <alignment horizontal="left" wrapText="1"/>
    </xf>
    <xf numFmtId="0" fontId="2" fillId="0" borderId="13" xfId="11" applyFont="1" applyBorder="1" applyAlignment="1" applyProtection="1">
      <alignment horizontal="left" vertical="top"/>
    </xf>
    <xf numFmtId="0" fontId="2" fillId="0" borderId="25" xfId="11" applyFont="1" applyBorder="1" applyAlignment="1" applyProtection="1">
      <alignment horizontal="left" vertical="top"/>
    </xf>
    <xf numFmtId="0" fontId="2" fillId="0" borderId="0" xfId="11" applyFont="1" applyBorder="1" applyAlignment="1" applyProtection="1">
      <alignment horizontal="left" vertical="top"/>
    </xf>
    <xf numFmtId="0" fontId="1" fillId="0" borderId="28" xfId="8" applyFont="1" applyFill="1" applyBorder="1" applyAlignment="1" applyProtection="1">
      <alignment horizontal="left" vertical="top" wrapText="1"/>
    </xf>
    <xf numFmtId="0" fontId="1" fillId="0" borderId="37" xfId="8" applyFont="1" applyFill="1" applyBorder="1" applyAlignment="1" applyProtection="1">
      <alignment horizontal="left" vertical="top" wrapText="1"/>
    </xf>
    <xf numFmtId="49" fontId="1" fillId="0" borderId="28" xfId="8" applyNumberFormat="1" applyFont="1" applyFill="1" applyBorder="1" applyAlignment="1" applyProtection="1">
      <alignment horizontal="left" vertical="top" wrapText="1"/>
    </xf>
    <xf numFmtId="0" fontId="1" fillId="0" borderId="29" xfId="8" applyNumberFormat="1" applyFont="1" applyFill="1" applyBorder="1" applyAlignment="1" applyProtection="1">
      <alignment horizontal="left" vertical="top" wrapText="1"/>
    </xf>
    <xf numFmtId="0" fontId="1" fillId="0" borderId="37" xfId="8" applyNumberFormat="1" applyFont="1" applyFill="1" applyBorder="1" applyAlignment="1" applyProtection="1">
      <alignment horizontal="left" vertical="top" wrapText="1"/>
    </xf>
    <xf numFmtId="164" fontId="7" fillId="12" borderId="28" xfId="12" applyFont="1" applyFill="1" applyBorder="1" applyAlignment="1" applyProtection="1">
      <alignment horizontal="left"/>
      <protection locked="0"/>
    </xf>
    <xf numFmtId="164" fontId="7" fillId="12" borderId="29" xfId="12" applyFont="1" applyFill="1" applyBorder="1" applyAlignment="1" applyProtection="1">
      <alignment horizontal="left"/>
      <protection locked="0"/>
    </xf>
    <xf numFmtId="164" fontId="7" fillId="12" borderId="37" xfId="12" applyFont="1" applyFill="1" applyBorder="1" applyAlignment="1" applyProtection="1">
      <alignment horizontal="left"/>
      <protection locked="0"/>
    </xf>
    <xf numFmtId="0" fontId="1" fillId="0" borderId="28" xfId="8" applyFont="1" applyFill="1" applyBorder="1" applyAlignment="1" applyProtection="1">
      <alignment horizontal="center" vertical="top" wrapText="1"/>
    </xf>
    <xf numFmtId="0" fontId="1" fillId="0" borderId="37" xfId="8" applyFont="1" applyFill="1" applyBorder="1" applyAlignment="1" applyProtection="1">
      <alignment horizontal="center" vertical="top" wrapText="1"/>
    </xf>
    <xf numFmtId="0" fontId="7" fillId="0" borderId="10" xfId="8" applyFont="1" applyFill="1" applyBorder="1" applyAlignment="1" applyProtection="1">
      <alignment horizontal="left" wrapText="1"/>
    </xf>
    <xf numFmtId="10" fontId="7" fillId="12" borderId="10" xfId="8" applyNumberFormat="1" applyFont="1" applyFill="1" applyBorder="1" applyAlignment="1" applyProtection="1">
      <alignment horizontal="center"/>
      <protection locked="0"/>
    </xf>
    <xf numFmtId="0" fontId="7" fillId="0" borderId="10" xfId="8" applyFont="1" applyFill="1" applyBorder="1" applyAlignment="1" applyProtection="1">
      <alignment horizontal="left"/>
    </xf>
    <xf numFmtId="0" fontId="6" fillId="0" borderId="10" xfId="8" applyFont="1" applyBorder="1" applyAlignment="1" applyProtection="1">
      <alignment horizontal="center" vertical="center"/>
    </xf>
    <xf numFmtId="4" fontId="6" fillId="0" borderId="10" xfId="8" applyNumberFormat="1" applyFont="1" applyFill="1" applyBorder="1" applyAlignment="1" applyProtection="1">
      <alignment horizontal="center" vertical="center" wrapText="1"/>
    </xf>
    <xf numFmtId="0" fontId="6" fillId="0" borderId="10" xfId="8" applyFont="1" applyFill="1" applyBorder="1" applyAlignment="1" applyProtection="1">
      <alignment horizontal="center" vertical="center"/>
    </xf>
    <xf numFmtId="0" fontId="2" fillId="0" borderId="10" xfId="8" applyFont="1" applyFill="1" applyBorder="1" applyAlignment="1" applyProtection="1">
      <alignment horizontal="center" vertical="center"/>
    </xf>
    <xf numFmtId="0" fontId="28" fillId="0" borderId="0" xfId="8" applyFont="1" applyAlignment="1" applyProtection="1">
      <alignment horizontal="left" vertical="center" indent="1"/>
    </xf>
    <xf numFmtId="0" fontId="1" fillId="0" borderId="10" xfId="8" applyFont="1" applyBorder="1" applyAlignment="1" applyProtection="1">
      <alignment horizontal="left" vertical="center" wrapText="1"/>
    </xf>
    <xf numFmtId="0" fontId="1" fillId="0" borderId="10" xfId="8" applyFont="1" applyBorder="1" applyAlignment="1" applyProtection="1">
      <alignment horizontal="left" vertical="center"/>
    </xf>
    <xf numFmtId="0" fontId="25" fillId="0" borderId="0" xfId="8" applyFont="1" applyBorder="1" applyAlignment="1" applyProtection="1">
      <alignment horizontal="left" vertical="center" wrapText="1"/>
    </xf>
    <xf numFmtId="2" fontId="26" fillId="0" borderId="27" xfId="8" applyNumberFormat="1" applyFont="1" applyFill="1" applyBorder="1" applyAlignment="1" applyProtection="1">
      <alignment horizontal="center" vertical="center"/>
    </xf>
    <xf numFmtId="0" fontId="6" fillId="0" borderId="0" xfId="8" applyFont="1" applyBorder="1" applyAlignment="1" applyProtection="1">
      <alignment horizontal="left" vertical="center"/>
    </xf>
    <xf numFmtId="0" fontId="1" fillId="0" borderId="0" xfId="8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right" vertical="center"/>
    </xf>
    <xf numFmtId="0" fontId="30" fillId="0" borderId="0" xfId="0" applyFont="1" applyBorder="1" applyAlignment="1" applyProtection="1">
      <alignment horizontal="center"/>
    </xf>
    <xf numFmtId="0" fontId="29" fillId="0" borderId="0" xfId="0" quotePrefix="1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top"/>
    </xf>
    <xf numFmtId="0" fontId="32" fillId="0" borderId="10" xfId="8" applyFont="1" applyBorder="1" applyAlignment="1" applyProtection="1">
      <alignment horizontal="center" vertical="center" wrapText="1"/>
    </xf>
    <xf numFmtId="49" fontId="1" fillId="12" borderId="11" xfId="8" applyNumberFormat="1" applyFont="1" applyFill="1" applyBorder="1" applyAlignment="1" applyProtection="1">
      <alignment horizontal="left" vertical="top" wrapText="1"/>
      <protection locked="0"/>
    </xf>
    <xf numFmtId="49" fontId="1" fillId="12" borderId="2" xfId="8" applyNumberFormat="1" applyFont="1" applyFill="1" applyBorder="1" applyAlignment="1" applyProtection="1">
      <alignment horizontal="left" vertical="top" wrapText="1"/>
      <protection locked="0"/>
    </xf>
    <xf numFmtId="49" fontId="1" fillId="12" borderId="14" xfId="8" applyNumberFormat="1" applyFont="1" applyFill="1" applyBorder="1" applyAlignment="1" applyProtection="1">
      <alignment horizontal="left" vertical="top" wrapText="1"/>
      <protection locked="0"/>
    </xf>
    <xf numFmtId="170" fontId="1" fillId="0" borderId="29" xfId="8" applyNumberFormat="1" applyFont="1" applyFill="1" applyBorder="1" applyAlignment="1" applyProtection="1">
      <alignment horizontal="left"/>
    </xf>
    <xf numFmtId="171" fontId="1" fillId="0" borderId="29" xfId="8" applyNumberFormat="1" applyFont="1" applyBorder="1" applyAlignment="1" applyProtection="1">
      <alignment horizontal="left"/>
    </xf>
    <xf numFmtId="0" fontId="2" fillId="0" borderId="0" xfId="8" applyFont="1" applyBorder="1" applyAlignment="1" applyProtection="1">
      <alignment horizontal="left" vertical="center"/>
    </xf>
    <xf numFmtId="170" fontId="1" fillId="0" borderId="0" xfId="8" applyNumberFormat="1" applyFont="1" applyFill="1" applyBorder="1" applyAlignment="1" applyProtection="1">
      <alignment horizontal="left"/>
    </xf>
    <xf numFmtId="0" fontId="1" fillId="0" borderId="27" xfId="8" applyFont="1" applyBorder="1" applyAlignment="1" applyProtection="1">
      <alignment horizontal="center" vertical="center"/>
    </xf>
    <xf numFmtId="49" fontId="1" fillId="0" borderId="0" xfId="8" applyNumberFormat="1" applyFont="1" applyFill="1" applyBorder="1" applyAlignment="1" applyProtection="1">
      <alignment horizontal="left"/>
      <protection locked="0"/>
    </xf>
    <xf numFmtId="165" fontId="5" fillId="9" borderId="66" xfId="0" applyNumberFormat="1" applyFont="1" applyFill="1" applyBorder="1" applyAlignment="1">
      <alignment horizontal="center"/>
    </xf>
    <xf numFmtId="165" fontId="5" fillId="9" borderId="67" xfId="0" applyNumberFormat="1" applyFont="1" applyFill="1" applyBorder="1" applyAlignment="1">
      <alignment horizontal="center"/>
    </xf>
    <xf numFmtId="0" fontId="6" fillId="6" borderId="69" xfId="0" applyFont="1" applyFill="1" applyBorder="1" applyAlignment="1">
      <alignment horizontal="center" vertical="center" wrapText="1"/>
    </xf>
    <xf numFmtId="0" fontId="6" fillId="6" borderId="70" xfId="0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8" borderId="61" xfId="0" applyFont="1" applyFill="1" applyBorder="1" applyAlignment="1">
      <alignment horizontal="right"/>
    </xf>
    <xf numFmtId="0" fontId="2" fillId="8" borderId="62" xfId="0" applyFont="1" applyFill="1" applyBorder="1" applyAlignment="1">
      <alignment horizontal="right"/>
    </xf>
    <xf numFmtId="0" fontId="2" fillId="8" borderId="63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8" borderId="41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62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right"/>
    </xf>
    <xf numFmtId="0" fontId="2" fillId="8" borderId="14" xfId="0" applyFont="1" applyFill="1" applyBorder="1" applyAlignment="1">
      <alignment horizontal="right"/>
    </xf>
  </cellXfs>
  <cellStyles count="13">
    <cellStyle name="Moeda 2" xfId="1"/>
    <cellStyle name="Moeda 2 2" xfId="7"/>
    <cellStyle name="Moeda_Composicao BDI v2.1" xfId="12"/>
    <cellStyle name="Normal" xfId="0" builtinId="0"/>
    <cellStyle name="Normal 2" xfId="2"/>
    <cellStyle name="Normal 2 2" xfId="8"/>
    <cellStyle name="Normal_FICHA DE VERIFICAÇÃO PRELIMINAR - Plano R" xfId="11"/>
    <cellStyle name="Porcentagem" xfId="3" builtinId="5"/>
    <cellStyle name="Porcentagem 2" xfId="4"/>
    <cellStyle name="Porcentagem 2 2" xfId="9"/>
    <cellStyle name="Vírgula" xfId="5" builtinId="3"/>
    <cellStyle name="Vírgula 2" xfId="6"/>
    <cellStyle name="Vírgula 2 2" xfId="10"/>
  </cellStyles>
  <dxfs count="9"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ill>
        <patternFill>
          <bgColor rgb="FFFFFF9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15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10659" name="Oval 1"/>
        <xdr:cNvSpPr>
          <a:spLocks noChangeArrowheads="1"/>
        </xdr:cNvSpPr>
      </xdr:nvSpPr>
      <xdr:spPr bwMode="auto">
        <a:xfrm>
          <a:off x="8086725" y="207645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10660" name="Desenhando 59"/>
        <xdr:cNvSpPr>
          <a:spLocks/>
        </xdr:cNvSpPr>
      </xdr:nvSpPr>
      <xdr:spPr bwMode="auto">
        <a:xfrm>
          <a:off x="9620250" y="20764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  <a:gd name="T12" fmla="*/ 0 w 16384"/>
            <a:gd name="T13" fmla="*/ 0 h 16384"/>
            <a:gd name="T14" fmla="*/ 16384 w 16384"/>
            <a:gd name="T15" fmla="*/ 16384 h 1638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384" h="16384">
              <a:moveTo>
                <a:pt x="0" y="0"/>
              </a:moveTo>
              <a:lnTo>
                <a:pt x="16384" y="0"/>
              </a:lnTo>
              <a:lnTo>
                <a:pt x="7490" y="16384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10661" name="Rectangle 3"/>
        <xdr:cNvSpPr>
          <a:spLocks noChangeArrowheads="1"/>
        </xdr:cNvSpPr>
      </xdr:nvSpPr>
      <xdr:spPr bwMode="auto">
        <a:xfrm>
          <a:off x="9620250" y="2076450"/>
          <a:ext cx="0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35719</xdr:colOff>
      <xdr:row>0</xdr:row>
      <xdr:rowOff>35719</xdr:rowOff>
    </xdr:from>
    <xdr:to>
      <xdr:col>4</xdr:col>
      <xdr:colOff>516732</xdr:colOff>
      <xdr:row>3</xdr:row>
      <xdr:rowOff>50006</xdr:rowOff>
    </xdr:to>
    <xdr:pic>
      <xdr:nvPicPr>
        <xdr:cNvPr id="6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7" y="35719"/>
          <a:ext cx="17907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7</xdr:col>
      <xdr:colOff>0</xdr:colOff>
      <xdr:row>0</xdr:row>
      <xdr:rowOff>638175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1171575" y="0"/>
          <a:ext cx="107727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/>
          <a:r>
            <a:rPr lang="pt-BR" sz="1100">
              <a:effectLst/>
              <a:latin typeface="+mn-lt"/>
              <a:ea typeface="+mn-ea"/>
              <a:cs typeface="+mn-cs"/>
            </a:rPr>
            <a:t> </a:t>
          </a: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19050</xdr:rowOff>
    </xdr:from>
    <xdr:to>
      <xdr:col>10</xdr:col>
      <xdr:colOff>600075</xdr:colOff>
      <xdr:row>2</xdr:row>
      <xdr:rowOff>76200</xdr:rowOff>
    </xdr:to>
    <xdr:sp macro="" textlink="">
      <xdr:nvSpPr>
        <xdr:cNvPr id="2" name="Object 476" hidden="1">
          <a:extLst>
            <a:ext uri="{63B3BB69-23CF-44E3-9099-C40C66FF867C}">
              <a14:compatExt xmlns:a14="http://schemas.microsoft.com/office/drawing/2010/main" spid="_x0000_s156124"/>
            </a:ext>
          </a:extLst>
        </xdr:cNvPr>
        <xdr:cNvSpPr/>
      </xdr:nvSpPr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190500</xdr:colOff>
          <xdr:row>0</xdr:row>
          <xdr:rowOff>0</xdr:rowOff>
        </xdr:from>
        <xdr:to>
          <xdr:col>18</xdr:col>
          <xdr:colOff>19050</xdr:colOff>
          <xdr:row>1</xdr:row>
          <xdr:rowOff>133350</xdr:rowOff>
        </xdr:to>
        <xdr:pic>
          <xdr:nvPicPr>
            <xdr:cNvPr id="3" name="SigiloPic"/>
            <xdr:cNvPicPr>
              <a:picLocks noChangeArrowheads="1"/>
              <a:extLst>
                <a:ext uri="{84589F7E-364E-4C9E-8A38-B11213B215E9}">
                  <a14:cameraTool cellRange="[1]PO!$T$1:$T$2" spid="_x0000_s468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543550" y="0"/>
              <a:ext cx="1047750" cy="3333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 editAs="oneCell">
    <xdr:from>
      <xdr:col>8</xdr:col>
      <xdr:colOff>28575</xdr:colOff>
      <xdr:row>0</xdr:row>
      <xdr:rowOff>19050</xdr:rowOff>
    </xdr:from>
    <xdr:to>
      <xdr:col>10</xdr:col>
      <xdr:colOff>600075</xdr:colOff>
      <xdr:row>2</xdr:row>
      <xdr:rowOff>76200</xdr:rowOff>
    </xdr:to>
    <xdr:pic>
      <xdr:nvPicPr>
        <xdr:cNvPr id="4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NGENHARIA\Desktop\Modelo%20Planilha%20CAIXA%20-%20MO27476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sheetDataSet>
      <sheetData sheetId="0" refreshError="1">
        <row r="29">
          <cell r="A29">
            <v>0</v>
          </cell>
          <cell r="P29" t="str">
            <v xml:space="preserve">PAVIMENTAÇÃO </v>
          </cell>
        </row>
        <row r="32">
          <cell r="A32" t="str">
            <v>PREFEITURA MUNICPAL DE PAPAGAIOS</v>
          </cell>
        </row>
        <row r="38">
          <cell r="C38" t="str">
            <v>Sim</v>
          </cell>
        </row>
        <row r="56">
          <cell r="A56" t="str">
            <v>CREA/CAU:</v>
          </cell>
        </row>
        <row r="57">
          <cell r="A57" t="str">
            <v>ART/RRT:</v>
          </cell>
        </row>
      </sheetData>
      <sheetData sheetId="1" refreshError="1"/>
      <sheetData sheetId="2" refreshError="1">
        <row r="45">
          <cell r="K45" t="str">
            <v>PAPAGAIOS / MG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3"/>
  <sheetViews>
    <sheetView tabSelected="1" zoomScale="82" zoomScaleNormal="82" workbookViewId="0">
      <selection activeCell="X36" sqref="X36:Z36"/>
    </sheetView>
  </sheetViews>
  <sheetFormatPr defaultColWidth="9.140625" defaultRowHeight="12" x14ac:dyDescent="0.2"/>
  <cols>
    <col min="1" max="1" width="5.42578125" style="94" customWidth="1"/>
    <col min="2" max="2" width="7.28515625" style="94" customWidth="1"/>
    <col min="3" max="3" width="5.85546875" style="94" customWidth="1"/>
    <col min="4" max="4" width="6.42578125" style="94" customWidth="1"/>
    <col min="5" max="5" width="11.7109375" style="95" customWidth="1"/>
    <col min="6" max="6" width="4.42578125" style="95" customWidth="1"/>
    <col min="7" max="10" width="3.28515625" style="95" customWidth="1"/>
    <col min="11" max="14" width="3.28515625" style="51" customWidth="1"/>
    <col min="15" max="15" width="3.140625" style="51" customWidth="1"/>
    <col min="16" max="16" width="3.28515625" style="51" customWidth="1"/>
    <col min="17" max="17" width="22" style="51" customWidth="1"/>
    <col min="18" max="18" width="2.42578125" style="51" hidden="1" customWidth="1"/>
    <col min="19" max="19" width="3.28515625" style="51" customWidth="1"/>
    <col min="20" max="20" width="4.5703125" style="51" customWidth="1"/>
    <col min="21" max="21" width="3.28515625" style="51" customWidth="1"/>
    <col min="22" max="22" width="3.85546875" style="51" customWidth="1"/>
    <col min="23" max="23" width="9" style="51" customWidth="1"/>
    <col min="24" max="25" width="3.28515625" style="51" customWidth="1"/>
    <col min="26" max="26" width="9.5703125" style="51" customWidth="1"/>
    <col min="27" max="27" width="3.28515625" style="51" customWidth="1"/>
    <col min="28" max="28" width="2.7109375" style="51" customWidth="1"/>
    <col min="29" max="29" width="2.140625" style="51" hidden="1" customWidth="1"/>
    <col min="30" max="30" width="12.5703125" style="51" customWidth="1"/>
    <col min="31" max="32" width="3.28515625" style="51" customWidth="1"/>
    <col min="33" max="33" width="8" style="51" customWidth="1"/>
    <col min="34" max="38" width="3.28515625" style="51" customWidth="1"/>
    <col min="39" max="39" width="6.5703125" style="51" customWidth="1"/>
    <col min="40" max="40" width="4.85546875" style="51" hidden="1" customWidth="1"/>
    <col min="41" max="41" width="3.28515625" style="51" customWidth="1"/>
    <col min="42" max="42" width="11.28515625" style="51" customWidth="1"/>
    <col min="43" max="43" width="3.28515625" style="51" customWidth="1"/>
    <col min="44" max="44" width="11" style="51" bestFit="1" customWidth="1"/>
    <col min="45" max="45" width="6.85546875" style="51" customWidth="1"/>
    <col min="46" max="46" width="4.42578125" style="52" customWidth="1"/>
    <col min="47" max="47" width="7.140625" style="51" customWidth="1"/>
    <col min="48" max="48" width="3.28515625" style="51" customWidth="1"/>
    <col min="49" max="49" width="11.5703125" style="51" customWidth="1"/>
    <col min="50" max="55" width="3.28515625" style="51" customWidth="1"/>
    <col min="56" max="16384" width="9.140625" style="51"/>
  </cols>
  <sheetData>
    <row r="1" spans="1:46" ht="6.75" customHeight="1" x14ac:dyDescent="0.2">
      <c r="A1" s="230"/>
      <c r="B1" s="231"/>
      <c r="C1" s="231"/>
      <c r="D1" s="231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232"/>
      <c r="AL1" s="232"/>
      <c r="AM1" s="233"/>
    </row>
    <row r="2" spans="1:46" ht="12.75" customHeight="1" x14ac:dyDescent="0.2">
      <c r="A2" s="432" t="s">
        <v>34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3"/>
      <c r="AM2" s="434"/>
    </row>
    <row r="3" spans="1:46" ht="12" customHeight="1" x14ac:dyDescent="0.2">
      <c r="A3" s="432"/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  <c r="W3" s="433"/>
      <c r="X3" s="433"/>
      <c r="Y3" s="433"/>
      <c r="Z3" s="433"/>
      <c r="AA3" s="433"/>
      <c r="AB3" s="433"/>
      <c r="AC3" s="433"/>
      <c r="AD3" s="433"/>
      <c r="AE3" s="433"/>
      <c r="AF3" s="433"/>
      <c r="AG3" s="433"/>
      <c r="AH3" s="433"/>
      <c r="AI3" s="433"/>
      <c r="AJ3" s="433"/>
      <c r="AK3" s="433"/>
      <c r="AL3" s="433"/>
      <c r="AM3" s="434"/>
    </row>
    <row r="4" spans="1:46" ht="4.5" customHeight="1" x14ac:dyDescent="0.2">
      <c r="A4" s="234"/>
      <c r="B4" s="50"/>
      <c r="C4" s="50"/>
      <c r="D4" s="50"/>
      <c r="E4" s="50"/>
      <c r="F4" s="50"/>
      <c r="G4" s="50"/>
      <c r="H4" s="235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236"/>
    </row>
    <row r="5" spans="1:46" s="53" customFormat="1" ht="13.5" customHeight="1" x14ac:dyDescent="0.2">
      <c r="A5" s="435"/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36"/>
      <c r="S5" s="436"/>
      <c r="T5" s="436"/>
      <c r="U5" s="436"/>
      <c r="V5" s="436"/>
      <c r="W5" s="436"/>
      <c r="X5" s="436"/>
      <c r="Y5" s="181"/>
      <c r="Z5" s="181"/>
      <c r="AA5" s="181"/>
      <c r="AB5" s="181"/>
      <c r="AC5" s="181"/>
      <c r="AD5" s="437"/>
      <c r="AE5" s="437"/>
      <c r="AF5" s="437"/>
      <c r="AG5" s="437"/>
      <c r="AH5" s="437"/>
      <c r="AI5" s="437"/>
      <c r="AJ5" s="437"/>
      <c r="AK5" s="437"/>
      <c r="AL5" s="437"/>
      <c r="AM5" s="438"/>
      <c r="AT5" s="54"/>
    </row>
    <row r="6" spans="1:46" ht="5.25" customHeight="1" x14ac:dyDescent="0.2">
      <c r="A6" s="237"/>
      <c r="B6" s="55"/>
      <c r="C6" s="55"/>
      <c r="D6" s="55"/>
      <c r="E6" s="55"/>
      <c r="F6" s="55"/>
      <c r="G6" s="55"/>
      <c r="H6" s="55"/>
      <c r="I6" s="55"/>
      <c r="J6" s="55"/>
      <c r="K6" s="62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236"/>
    </row>
    <row r="7" spans="1:46" s="57" customFormat="1" ht="12" customHeight="1" x14ac:dyDescent="0.2">
      <c r="A7" s="238" t="s">
        <v>35</v>
      </c>
      <c r="B7" s="49"/>
      <c r="C7" s="49"/>
      <c r="D7" s="49"/>
      <c r="E7" s="49"/>
      <c r="F7" s="49"/>
      <c r="G7" s="49"/>
      <c r="H7" s="49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49"/>
      <c r="X7" s="49"/>
      <c r="Y7" s="49"/>
      <c r="Z7" s="49"/>
      <c r="AA7" s="49"/>
      <c r="AB7" s="50"/>
      <c r="AC7" s="50"/>
      <c r="AD7" s="56" t="s">
        <v>36</v>
      </c>
      <c r="AE7" s="50"/>
      <c r="AF7" s="50"/>
      <c r="AG7" s="50"/>
      <c r="AH7" s="50"/>
      <c r="AI7" s="50"/>
      <c r="AJ7" s="50"/>
      <c r="AK7" s="50"/>
      <c r="AL7" s="50"/>
      <c r="AM7" s="236"/>
      <c r="AT7" s="58"/>
    </row>
    <row r="8" spans="1:46" s="57" customFormat="1" ht="14.1" customHeight="1" x14ac:dyDescent="0.2">
      <c r="A8" s="439" t="s">
        <v>127</v>
      </c>
      <c r="B8" s="440"/>
      <c r="C8" s="440"/>
      <c r="D8" s="440"/>
      <c r="E8" s="440"/>
      <c r="F8" s="440"/>
      <c r="G8" s="440"/>
      <c r="H8" s="440"/>
      <c r="I8" s="440"/>
      <c r="J8" s="440"/>
      <c r="K8" s="440"/>
      <c r="L8" s="440"/>
      <c r="M8" s="440"/>
      <c r="N8" s="440"/>
      <c r="O8" s="440"/>
      <c r="P8" s="440"/>
      <c r="Q8" s="440"/>
      <c r="R8" s="440"/>
      <c r="S8" s="440"/>
      <c r="T8" s="440"/>
      <c r="U8" s="440"/>
      <c r="V8" s="440"/>
      <c r="W8" s="440"/>
      <c r="X8" s="440"/>
      <c r="Y8" s="440"/>
      <c r="Z8" s="440"/>
      <c r="AA8" s="440"/>
      <c r="AB8" s="440"/>
      <c r="AC8" s="441"/>
      <c r="AD8" s="442" t="s">
        <v>197</v>
      </c>
      <c r="AE8" s="443"/>
      <c r="AF8" s="443"/>
      <c r="AG8" s="443"/>
      <c r="AH8" s="443"/>
      <c r="AI8" s="443"/>
      <c r="AJ8" s="443"/>
      <c r="AK8" s="443"/>
      <c r="AL8" s="443"/>
      <c r="AM8" s="444"/>
      <c r="AT8" s="58"/>
    </row>
    <row r="9" spans="1:46" s="60" customFormat="1" ht="5.25" customHeight="1" x14ac:dyDescent="0.2">
      <c r="A9" s="239"/>
      <c r="B9" s="59"/>
      <c r="C9" s="59"/>
      <c r="D9" s="59"/>
      <c r="E9" s="59"/>
      <c r="F9" s="59"/>
      <c r="G9" s="59"/>
      <c r="H9" s="59"/>
      <c r="I9" s="59"/>
      <c r="J9" s="59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240"/>
      <c r="AT9" s="61"/>
    </row>
    <row r="10" spans="1:46" s="57" customFormat="1" ht="12" customHeight="1" x14ac:dyDescent="0.2">
      <c r="A10" s="238" t="s">
        <v>37</v>
      </c>
      <c r="B10" s="49"/>
      <c r="C10" s="49"/>
      <c r="D10" s="49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6" t="s">
        <v>38</v>
      </c>
      <c r="X10" s="50"/>
      <c r="Y10" s="49"/>
      <c r="Z10" s="49"/>
      <c r="AA10" s="49"/>
      <c r="AB10" s="49"/>
      <c r="AC10" s="49"/>
      <c r="AD10" s="50"/>
      <c r="AE10" s="49"/>
      <c r="AF10" s="62"/>
      <c r="AG10" s="50"/>
      <c r="AH10" s="50"/>
      <c r="AI10" s="50"/>
      <c r="AJ10" s="50"/>
      <c r="AK10" s="225"/>
      <c r="AL10" s="63" t="s">
        <v>39</v>
      </c>
      <c r="AM10" s="241"/>
      <c r="AT10" s="58"/>
    </row>
    <row r="11" spans="1:46" ht="34.5" customHeight="1" x14ac:dyDescent="0.2">
      <c r="A11" s="445" t="s">
        <v>94</v>
      </c>
      <c r="B11" s="446"/>
      <c r="C11" s="446"/>
      <c r="D11" s="446"/>
      <c r="E11" s="446"/>
      <c r="F11" s="446"/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6"/>
      <c r="U11" s="446"/>
      <c r="V11" s="447"/>
      <c r="W11" s="448" t="s">
        <v>105</v>
      </c>
      <c r="X11" s="440"/>
      <c r="Y11" s="440"/>
      <c r="Z11" s="440"/>
      <c r="AA11" s="440"/>
      <c r="AB11" s="440"/>
      <c r="AC11" s="440"/>
      <c r="AD11" s="440"/>
      <c r="AE11" s="440"/>
      <c r="AF11" s="440"/>
      <c r="AG11" s="440"/>
      <c r="AH11" s="440"/>
      <c r="AI11" s="440"/>
      <c r="AJ11" s="440"/>
      <c r="AK11" s="441"/>
      <c r="AL11" s="449" t="s">
        <v>40</v>
      </c>
      <c r="AM11" s="450"/>
    </row>
    <row r="12" spans="1:46" s="60" customFormat="1" ht="6.75" customHeight="1" x14ac:dyDescent="0.2">
      <c r="A12" s="239"/>
      <c r="B12" s="59"/>
      <c r="C12" s="59"/>
      <c r="D12" s="59"/>
      <c r="E12" s="59"/>
      <c r="F12" s="59"/>
      <c r="G12" s="59"/>
      <c r="H12" s="59"/>
      <c r="I12" s="59"/>
      <c r="J12" s="59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50"/>
      <c r="AL12" s="50"/>
      <c r="AM12" s="236"/>
      <c r="AT12" s="61"/>
    </row>
    <row r="13" spans="1:46" s="57" customFormat="1" ht="12" customHeight="1" x14ac:dyDescent="0.2">
      <c r="A13" s="234" t="s">
        <v>41</v>
      </c>
      <c r="B13" s="50"/>
      <c r="C13" s="50"/>
      <c r="D13" s="50"/>
      <c r="E13" s="49"/>
      <c r="F13" s="49"/>
      <c r="G13" s="49"/>
      <c r="H13" s="49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6" t="s">
        <v>42</v>
      </c>
      <c r="X13" s="50"/>
      <c r="Y13" s="50"/>
      <c r="Z13" s="49"/>
      <c r="AA13" s="50"/>
      <c r="AB13" s="50"/>
      <c r="AC13" s="50"/>
      <c r="AD13" s="50"/>
      <c r="AE13" s="50"/>
      <c r="AF13" s="56" t="s">
        <v>43</v>
      </c>
      <c r="AG13" s="50"/>
      <c r="AH13" s="50"/>
      <c r="AI13" s="49"/>
      <c r="AJ13" s="50"/>
      <c r="AK13" s="50"/>
      <c r="AL13" s="50"/>
      <c r="AM13" s="236"/>
      <c r="AT13" s="58"/>
    </row>
    <row r="14" spans="1:46" s="57" customFormat="1" ht="21" customHeight="1" x14ac:dyDescent="0.2">
      <c r="A14" s="367" t="s">
        <v>104</v>
      </c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9"/>
      <c r="W14" s="370" t="s">
        <v>191</v>
      </c>
      <c r="X14" s="371"/>
      <c r="Y14" s="371"/>
      <c r="Z14" s="371"/>
      <c r="AA14" s="371"/>
      <c r="AB14" s="371"/>
      <c r="AC14" s="371"/>
      <c r="AD14" s="371"/>
      <c r="AE14" s="372"/>
      <c r="AF14" s="373">
        <v>43922</v>
      </c>
      <c r="AG14" s="374"/>
      <c r="AH14" s="374"/>
      <c r="AI14" s="374"/>
      <c r="AJ14" s="374"/>
      <c r="AK14" s="374"/>
      <c r="AL14" s="374"/>
      <c r="AM14" s="375"/>
      <c r="AT14" s="58"/>
    </row>
    <row r="15" spans="1:46" ht="6" customHeight="1" x14ac:dyDescent="0.2">
      <c r="A15" s="242"/>
      <c r="B15" s="217"/>
      <c r="C15" s="217"/>
      <c r="D15" s="217"/>
      <c r="E15" s="217"/>
      <c r="F15" s="217"/>
      <c r="G15" s="217"/>
      <c r="H15" s="217"/>
      <c r="I15" s="217"/>
      <c r="J15" s="217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43"/>
    </row>
    <row r="16" spans="1:46" ht="11.25" customHeight="1" x14ac:dyDescent="0.2">
      <c r="A16" s="244" t="s">
        <v>44</v>
      </c>
      <c r="B16" s="219"/>
      <c r="C16" s="219"/>
      <c r="D16" s="219"/>
      <c r="E16" s="219"/>
      <c r="F16" s="221" t="s">
        <v>188</v>
      </c>
      <c r="G16" s="219"/>
      <c r="H16" s="219"/>
      <c r="I16" s="219"/>
      <c r="J16" s="219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45"/>
      <c r="AN16" s="65" t="b">
        <v>0</v>
      </c>
    </row>
    <row r="17" spans="1:51" ht="6.75" customHeight="1" x14ac:dyDescent="0.2">
      <c r="A17" s="238"/>
      <c r="B17" s="49"/>
      <c r="C17" s="49"/>
      <c r="D17" s="49"/>
      <c r="E17" s="49"/>
      <c r="F17" s="49"/>
      <c r="G17" s="49"/>
      <c r="H17" s="49"/>
      <c r="I17" s="49"/>
      <c r="J17" s="49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236"/>
    </row>
    <row r="18" spans="1:51" ht="12.6" customHeight="1" x14ac:dyDescent="0.2">
      <c r="A18" s="413"/>
      <c r="B18" s="414"/>
      <c r="C18" s="414"/>
      <c r="D18" s="414"/>
      <c r="E18" s="414"/>
      <c r="F18" s="414"/>
      <c r="G18" s="414"/>
      <c r="H18" s="414"/>
      <c r="I18" s="414"/>
      <c r="J18" s="414"/>
      <c r="K18" s="414"/>
      <c r="L18" s="414"/>
      <c r="M18" s="414"/>
      <c r="N18" s="414"/>
      <c r="O18" s="415"/>
      <c r="P18" s="376" t="s">
        <v>45</v>
      </c>
      <c r="Q18" s="377"/>
      <c r="R18" s="377"/>
      <c r="S18" s="377"/>
      <c r="T18" s="377"/>
      <c r="U18" s="377"/>
      <c r="V18" s="377"/>
      <c r="W18" s="377"/>
      <c r="X18" s="380" t="s">
        <v>46</v>
      </c>
      <c r="Y18" s="381"/>
      <c r="Z18" s="381"/>
      <c r="AA18" s="381"/>
      <c r="AB18" s="381"/>
      <c r="AC18" s="381"/>
      <c r="AD18" s="381"/>
      <c r="AE18" s="381"/>
      <c r="AF18" s="381"/>
      <c r="AG18" s="381"/>
      <c r="AH18" s="382"/>
      <c r="AI18" s="386">
        <v>0.2631</v>
      </c>
      <c r="AJ18" s="387"/>
      <c r="AK18" s="387"/>
      <c r="AL18" s="387"/>
      <c r="AM18" s="388"/>
    </row>
    <row r="19" spans="1:51" ht="12.6" customHeight="1" x14ac:dyDescent="0.2">
      <c r="A19" s="416"/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7"/>
      <c r="M19" s="417"/>
      <c r="N19" s="417"/>
      <c r="O19" s="418"/>
      <c r="P19" s="378"/>
      <c r="Q19" s="379"/>
      <c r="R19" s="379"/>
      <c r="S19" s="379"/>
      <c r="T19" s="379"/>
      <c r="U19" s="379"/>
      <c r="V19" s="379"/>
      <c r="W19" s="379"/>
      <c r="X19" s="383"/>
      <c r="Y19" s="384"/>
      <c r="Z19" s="384"/>
      <c r="AA19" s="384"/>
      <c r="AB19" s="384"/>
      <c r="AC19" s="384"/>
      <c r="AD19" s="384"/>
      <c r="AE19" s="384"/>
      <c r="AF19" s="384"/>
      <c r="AG19" s="384"/>
      <c r="AH19" s="385"/>
      <c r="AI19" s="389"/>
      <c r="AJ19" s="390"/>
      <c r="AK19" s="390"/>
      <c r="AL19" s="390"/>
      <c r="AM19" s="391"/>
    </row>
    <row r="20" spans="1:51" ht="17.25" hidden="1" customHeight="1" x14ac:dyDescent="0.2">
      <c r="A20" s="246" t="s">
        <v>47</v>
      </c>
      <c r="B20" s="66"/>
      <c r="C20" s="66"/>
      <c r="D20" s="66"/>
      <c r="E20" s="66"/>
      <c r="F20" s="66"/>
      <c r="G20" s="66"/>
      <c r="H20" s="66"/>
      <c r="I20" s="66"/>
      <c r="J20" s="67" t="s">
        <v>48</v>
      </c>
      <c r="K20" s="392">
        <v>3.2000000000000002E-3</v>
      </c>
      <c r="L20" s="392"/>
      <c r="M20" s="68" t="s">
        <v>49</v>
      </c>
      <c r="N20" s="392">
        <v>7.4000000000000003E-3</v>
      </c>
      <c r="O20" s="461"/>
      <c r="P20" s="69" t="s">
        <v>50</v>
      </c>
      <c r="Q20" s="70"/>
      <c r="R20" s="70"/>
      <c r="S20" s="70"/>
      <c r="T20" s="70"/>
      <c r="U20" s="70"/>
      <c r="V20" s="462">
        <v>7.1999999999999998E-3</v>
      </c>
      <c r="W20" s="463"/>
      <c r="X20" s="451" t="s">
        <v>122</v>
      </c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2"/>
      <c r="AR20" s="52"/>
      <c r="AT20" s="51"/>
    </row>
    <row r="21" spans="1:51" ht="17.25" hidden="1" customHeight="1" x14ac:dyDescent="0.2">
      <c r="A21" s="247" t="s">
        <v>51</v>
      </c>
      <c r="B21" s="71"/>
      <c r="C21" s="71"/>
      <c r="D21" s="71"/>
      <c r="E21" s="71"/>
      <c r="F21" s="71"/>
      <c r="G21" s="71"/>
      <c r="H21" s="71"/>
      <c r="I21" s="71"/>
      <c r="J21" s="72" t="s">
        <v>48</v>
      </c>
      <c r="K21" s="457">
        <v>5.0000000000000001E-3</v>
      </c>
      <c r="L21" s="457"/>
      <c r="M21" s="73" t="s">
        <v>49</v>
      </c>
      <c r="N21" s="457">
        <v>9.7000000000000003E-3</v>
      </c>
      <c r="O21" s="458"/>
      <c r="P21" s="74" t="s">
        <v>52</v>
      </c>
      <c r="Q21" s="75"/>
      <c r="R21" s="75"/>
      <c r="S21" s="75"/>
      <c r="T21" s="75"/>
      <c r="U21" s="75"/>
      <c r="V21" s="459">
        <v>9.5999999999999992E-3</v>
      </c>
      <c r="W21" s="460"/>
      <c r="X21" s="453"/>
      <c r="Y21" s="453"/>
      <c r="Z21" s="453"/>
      <c r="AA21" s="453"/>
      <c r="AB21" s="453"/>
      <c r="AC21" s="453"/>
      <c r="AD21" s="453"/>
      <c r="AE21" s="453"/>
      <c r="AF21" s="453"/>
      <c r="AG21" s="453"/>
      <c r="AH21" s="453"/>
      <c r="AI21" s="453"/>
      <c r="AJ21" s="453"/>
      <c r="AK21" s="453"/>
      <c r="AL21" s="453"/>
      <c r="AM21" s="454"/>
      <c r="AR21" s="52"/>
      <c r="AT21" s="51"/>
    </row>
    <row r="22" spans="1:51" ht="17.25" hidden="1" customHeight="1" x14ac:dyDescent="0.2">
      <c r="A22" s="247" t="s">
        <v>53</v>
      </c>
      <c r="B22" s="71"/>
      <c r="C22" s="71"/>
      <c r="D22" s="71"/>
      <c r="E22" s="71"/>
      <c r="F22" s="71"/>
      <c r="G22" s="71"/>
      <c r="H22" s="71"/>
      <c r="I22" s="71"/>
      <c r="J22" s="72" t="s">
        <v>48</v>
      </c>
      <c r="K22" s="457">
        <v>1.0200000000000001E-2</v>
      </c>
      <c r="L22" s="457"/>
      <c r="M22" s="73" t="s">
        <v>49</v>
      </c>
      <c r="N22" s="457">
        <v>1.21E-2</v>
      </c>
      <c r="O22" s="458"/>
      <c r="P22" s="74" t="s">
        <v>54</v>
      </c>
      <c r="Q22" s="75"/>
      <c r="R22" s="75"/>
      <c r="S22" s="75"/>
      <c r="T22" s="75"/>
      <c r="U22" s="75"/>
      <c r="V22" s="459">
        <v>1.21E-2</v>
      </c>
      <c r="W22" s="460"/>
      <c r="X22" s="453"/>
      <c r="Y22" s="453"/>
      <c r="Z22" s="453"/>
      <c r="AA22" s="453"/>
      <c r="AB22" s="453"/>
      <c r="AC22" s="453"/>
      <c r="AD22" s="453"/>
      <c r="AE22" s="453"/>
      <c r="AF22" s="453"/>
      <c r="AG22" s="453"/>
      <c r="AH22" s="453"/>
      <c r="AI22" s="453"/>
      <c r="AJ22" s="453"/>
      <c r="AK22" s="453"/>
      <c r="AL22" s="453"/>
      <c r="AM22" s="454"/>
      <c r="AR22" s="52"/>
      <c r="AT22" s="51"/>
    </row>
    <row r="23" spans="1:51" ht="17.25" hidden="1" customHeight="1" x14ac:dyDescent="0.2">
      <c r="A23" s="247" t="s">
        <v>55</v>
      </c>
      <c r="B23" s="71"/>
      <c r="C23" s="71"/>
      <c r="D23" s="71"/>
      <c r="E23" s="71"/>
      <c r="F23" s="71"/>
      <c r="G23" s="71"/>
      <c r="H23" s="71"/>
      <c r="I23" s="71"/>
      <c r="J23" s="72" t="s">
        <v>48</v>
      </c>
      <c r="K23" s="457">
        <v>3.7999999999999999E-2</v>
      </c>
      <c r="L23" s="457"/>
      <c r="M23" s="73" t="s">
        <v>49</v>
      </c>
      <c r="N23" s="457">
        <v>4.6699999999999998E-2</v>
      </c>
      <c r="O23" s="458"/>
      <c r="P23" s="74" t="s">
        <v>56</v>
      </c>
      <c r="Q23" s="75"/>
      <c r="R23" s="75"/>
      <c r="S23" s="75"/>
      <c r="T23" s="75"/>
      <c r="U23" s="75"/>
      <c r="V23" s="459">
        <v>4.6699999999999998E-2</v>
      </c>
      <c r="W23" s="460"/>
      <c r="X23" s="453"/>
      <c r="Y23" s="453"/>
      <c r="Z23" s="453"/>
      <c r="AA23" s="453"/>
      <c r="AB23" s="453"/>
      <c r="AC23" s="453"/>
      <c r="AD23" s="453"/>
      <c r="AE23" s="453"/>
      <c r="AF23" s="453"/>
      <c r="AG23" s="453"/>
      <c r="AH23" s="453"/>
      <c r="AI23" s="453"/>
      <c r="AJ23" s="453"/>
      <c r="AK23" s="453"/>
      <c r="AL23" s="453"/>
      <c r="AM23" s="454"/>
      <c r="AR23" s="52"/>
      <c r="AT23" s="51"/>
    </row>
    <row r="24" spans="1:51" ht="17.25" hidden="1" customHeight="1" x14ac:dyDescent="0.2">
      <c r="A24" s="247" t="s">
        <v>57</v>
      </c>
      <c r="B24" s="71"/>
      <c r="C24" s="71"/>
      <c r="D24" s="71"/>
      <c r="E24" s="71"/>
      <c r="F24" s="71"/>
      <c r="G24" s="71"/>
      <c r="H24" s="71"/>
      <c r="I24" s="71"/>
      <c r="J24" s="72" t="s">
        <v>48</v>
      </c>
      <c r="K24" s="457">
        <v>6.6400000000000001E-2</v>
      </c>
      <c r="L24" s="457"/>
      <c r="M24" s="73" t="s">
        <v>49</v>
      </c>
      <c r="N24" s="457">
        <v>8.6900000000000005E-2</v>
      </c>
      <c r="O24" s="458"/>
      <c r="P24" s="74" t="s">
        <v>58</v>
      </c>
      <c r="Q24" s="75"/>
      <c r="R24" s="75"/>
      <c r="S24" s="75"/>
      <c r="T24" s="75"/>
      <c r="U24" s="75"/>
      <c r="V24" s="459">
        <v>8.6900000000000005E-2</v>
      </c>
      <c r="W24" s="460"/>
      <c r="X24" s="453"/>
      <c r="Y24" s="453"/>
      <c r="Z24" s="453"/>
      <c r="AA24" s="453"/>
      <c r="AB24" s="453"/>
      <c r="AC24" s="453"/>
      <c r="AD24" s="453"/>
      <c r="AE24" s="453"/>
      <c r="AF24" s="453"/>
      <c r="AG24" s="453"/>
      <c r="AH24" s="453"/>
      <c r="AI24" s="453"/>
      <c r="AJ24" s="453"/>
      <c r="AK24" s="453"/>
      <c r="AL24" s="453"/>
      <c r="AM24" s="454"/>
      <c r="AT24" s="51"/>
    </row>
    <row r="25" spans="1:51" ht="17.25" hidden="1" customHeight="1" x14ac:dyDescent="0.2">
      <c r="A25" s="248" t="s">
        <v>59</v>
      </c>
      <c r="B25" s="76"/>
      <c r="C25" s="170" t="s">
        <v>69</v>
      </c>
      <c r="D25" s="170" t="s">
        <v>72</v>
      </c>
      <c r="E25" s="77" t="s">
        <v>73</v>
      </c>
      <c r="F25" s="171">
        <v>0.02</v>
      </c>
      <c r="G25" s="76"/>
      <c r="H25" s="76"/>
      <c r="I25" s="76"/>
      <c r="J25" s="427">
        <v>7.6499999999999999E-2</v>
      </c>
      <c r="K25" s="428"/>
      <c r="L25" s="428"/>
      <c r="M25" s="428"/>
      <c r="N25" s="428"/>
      <c r="O25" s="429"/>
      <c r="P25" s="78" t="s">
        <v>60</v>
      </c>
      <c r="Q25" s="79"/>
      <c r="R25" s="79"/>
      <c r="S25" s="79"/>
      <c r="T25" s="79"/>
      <c r="U25" s="79"/>
      <c r="V25" s="430">
        <v>7.6499999999999999E-2</v>
      </c>
      <c r="W25" s="431"/>
      <c r="X25" s="455"/>
      <c r="Y25" s="455"/>
      <c r="Z25" s="455"/>
      <c r="AA25" s="455"/>
      <c r="AB25" s="455"/>
      <c r="AC25" s="455"/>
      <c r="AD25" s="455"/>
      <c r="AE25" s="455"/>
      <c r="AF25" s="455"/>
      <c r="AG25" s="455"/>
      <c r="AH25" s="455"/>
      <c r="AI25" s="455"/>
      <c r="AJ25" s="455"/>
      <c r="AK25" s="455"/>
      <c r="AL25" s="455"/>
      <c r="AM25" s="456"/>
      <c r="AT25" s="51"/>
    </row>
    <row r="26" spans="1:51" ht="6" customHeight="1" x14ac:dyDescent="0.2">
      <c r="A26" s="238"/>
      <c r="B26" s="49"/>
      <c r="C26" s="49"/>
      <c r="D26" s="49"/>
      <c r="E26" s="49"/>
      <c r="F26" s="49"/>
      <c r="G26" s="49"/>
      <c r="H26" s="49"/>
      <c r="I26" s="49"/>
      <c r="J26" s="49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236"/>
    </row>
    <row r="27" spans="1:51" ht="12" customHeight="1" x14ac:dyDescent="0.2">
      <c r="A27" s="393" t="s">
        <v>0</v>
      </c>
      <c r="B27" s="80"/>
      <c r="C27" s="81"/>
      <c r="D27" s="82"/>
      <c r="E27" s="81"/>
      <c r="F27" s="376" t="s">
        <v>61</v>
      </c>
      <c r="G27" s="377"/>
      <c r="H27" s="377"/>
      <c r="I27" s="377"/>
      <c r="J27" s="377"/>
      <c r="K27" s="377"/>
      <c r="L27" s="377"/>
      <c r="M27" s="377"/>
      <c r="N27" s="377"/>
      <c r="O27" s="377"/>
      <c r="P27" s="377"/>
      <c r="Q27" s="377"/>
      <c r="R27" s="396"/>
      <c r="S27" s="376" t="s">
        <v>62</v>
      </c>
      <c r="T27" s="396"/>
      <c r="U27" s="401" t="s">
        <v>63</v>
      </c>
      <c r="V27" s="402"/>
      <c r="W27" s="403"/>
      <c r="X27" s="410" t="s">
        <v>64</v>
      </c>
      <c r="Y27" s="411"/>
      <c r="Z27" s="411"/>
      <c r="AA27" s="411"/>
      <c r="AB27" s="411"/>
      <c r="AC27" s="411"/>
      <c r="AD27" s="411"/>
      <c r="AE27" s="411"/>
      <c r="AF27" s="411"/>
      <c r="AG27" s="411"/>
      <c r="AH27" s="411"/>
      <c r="AI27" s="411"/>
      <c r="AJ27" s="411"/>
      <c r="AK27" s="411"/>
      <c r="AL27" s="411"/>
      <c r="AM27" s="412"/>
      <c r="AR27" s="419" t="s">
        <v>65</v>
      </c>
      <c r="AS27" s="419"/>
    </row>
    <row r="28" spans="1:51" ht="12" customHeight="1" x14ac:dyDescent="0.2">
      <c r="A28" s="394"/>
      <c r="B28" s="84" t="s">
        <v>1</v>
      </c>
      <c r="C28" s="85"/>
      <c r="D28" s="420" t="s">
        <v>66</v>
      </c>
      <c r="E28" s="421"/>
      <c r="F28" s="397"/>
      <c r="G28" s="398"/>
      <c r="H28" s="398"/>
      <c r="I28" s="398"/>
      <c r="J28" s="398"/>
      <c r="K28" s="398"/>
      <c r="L28" s="398"/>
      <c r="M28" s="398"/>
      <c r="N28" s="398"/>
      <c r="O28" s="398"/>
      <c r="P28" s="398"/>
      <c r="Q28" s="398"/>
      <c r="R28" s="399"/>
      <c r="S28" s="397"/>
      <c r="T28" s="399"/>
      <c r="U28" s="404"/>
      <c r="V28" s="405"/>
      <c r="W28" s="406"/>
      <c r="X28" s="410" t="s">
        <v>67</v>
      </c>
      <c r="Y28" s="411"/>
      <c r="Z28" s="411"/>
      <c r="AA28" s="411"/>
      <c r="AB28" s="411"/>
      <c r="AC28" s="411"/>
      <c r="AD28" s="411"/>
      <c r="AE28" s="422" t="s">
        <v>68</v>
      </c>
      <c r="AF28" s="411"/>
      <c r="AG28" s="411"/>
      <c r="AH28" s="411"/>
      <c r="AI28" s="411"/>
      <c r="AJ28" s="411"/>
      <c r="AK28" s="411"/>
      <c r="AL28" s="411"/>
      <c r="AM28" s="412"/>
      <c r="AR28" s="83" t="s">
        <v>69</v>
      </c>
      <c r="AS28" s="86">
        <v>0.02</v>
      </c>
    </row>
    <row r="29" spans="1:51" ht="12" customHeight="1" x14ac:dyDescent="0.2">
      <c r="A29" s="395"/>
      <c r="B29" s="87"/>
      <c r="C29" s="88"/>
      <c r="D29" s="89"/>
      <c r="E29" s="88"/>
      <c r="F29" s="378"/>
      <c r="G29" s="379"/>
      <c r="H29" s="379"/>
      <c r="I29" s="379"/>
      <c r="J29" s="379"/>
      <c r="K29" s="379"/>
      <c r="L29" s="379"/>
      <c r="M29" s="379"/>
      <c r="N29" s="379"/>
      <c r="O29" s="379"/>
      <c r="P29" s="379"/>
      <c r="Q29" s="379"/>
      <c r="R29" s="400"/>
      <c r="S29" s="378"/>
      <c r="T29" s="400"/>
      <c r="U29" s="407"/>
      <c r="V29" s="408"/>
      <c r="W29" s="409"/>
      <c r="X29" s="378" t="s">
        <v>70</v>
      </c>
      <c r="Y29" s="379"/>
      <c r="Z29" s="400"/>
      <c r="AA29" s="378" t="s">
        <v>71</v>
      </c>
      <c r="AB29" s="379"/>
      <c r="AC29" s="379"/>
      <c r="AD29" s="379"/>
      <c r="AE29" s="423" t="s">
        <v>70</v>
      </c>
      <c r="AF29" s="379"/>
      <c r="AG29" s="400"/>
      <c r="AH29" s="424" t="s">
        <v>71</v>
      </c>
      <c r="AI29" s="425"/>
      <c r="AJ29" s="425"/>
      <c r="AK29" s="425"/>
      <c r="AL29" s="425"/>
      <c r="AM29" s="426"/>
      <c r="AR29" s="83" t="s">
        <v>72</v>
      </c>
      <c r="AS29" s="86">
        <v>6.4999999999999997E-3</v>
      </c>
    </row>
    <row r="30" spans="1:51" x14ac:dyDescent="0.2">
      <c r="A30" s="260">
        <f>MEMORIA!A10</f>
        <v>1</v>
      </c>
      <c r="B30" s="464"/>
      <c r="C30" s="465"/>
      <c r="D30" s="464"/>
      <c r="E30" s="465"/>
      <c r="F30" s="466" t="str">
        <f>MEMORIA!B10</f>
        <v>SERVIÇOS PRELIMINARES</v>
      </c>
      <c r="G30" s="467"/>
      <c r="H30" s="467"/>
      <c r="I30" s="467"/>
      <c r="J30" s="467"/>
      <c r="K30" s="467"/>
      <c r="L30" s="467"/>
      <c r="M30" s="467"/>
      <c r="N30" s="467"/>
      <c r="O30" s="467"/>
      <c r="P30" s="467"/>
      <c r="Q30" s="467"/>
      <c r="R30" s="468"/>
      <c r="S30" s="469"/>
      <c r="T30" s="470"/>
      <c r="U30" s="471"/>
      <c r="V30" s="472"/>
      <c r="W30" s="473"/>
      <c r="X30" s="474"/>
      <c r="Y30" s="475"/>
      <c r="Z30" s="476"/>
      <c r="AA30" s="477" t="str">
        <f>IF(S30="","",ROUND(U30*X30,2))</f>
        <v/>
      </c>
      <c r="AB30" s="478"/>
      <c r="AC30" s="478"/>
      <c r="AD30" s="479"/>
      <c r="AE30" s="495" t="str">
        <f>IF(S30="","",ROUND(X30*(1+$AI$18),2))</f>
        <v/>
      </c>
      <c r="AF30" s="496"/>
      <c r="AG30" s="496"/>
      <c r="AH30" s="496" t="str">
        <f>IF(S30="","",ROUND(U30*AE30,2))</f>
        <v/>
      </c>
      <c r="AI30" s="496"/>
      <c r="AJ30" s="496"/>
      <c r="AK30" s="496"/>
      <c r="AL30" s="496"/>
      <c r="AM30" s="497"/>
      <c r="AR30" s="83" t="s">
        <v>73</v>
      </c>
      <c r="AS30" s="86">
        <v>0.03</v>
      </c>
      <c r="AU30" s="57"/>
      <c r="AV30" s="57"/>
      <c r="AW30" s="363"/>
      <c r="AX30" s="363"/>
      <c r="AY30" s="363"/>
    </row>
    <row r="31" spans="1:51" ht="26.25" customHeight="1" x14ac:dyDescent="0.2">
      <c r="A31" s="249" t="str">
        <f>MEMORIA!A11</f>
        <v>1.1</v>
      </c>
      <c r="B31" s="498">
        <v>4813</v>
      </c>
      <c r="C31" s="499"/>
      <c r="D31" s="500" t="s">
        <v>74</v>
      </c>
      <c r="E31" s="501"/>
      <c r="F31" s="502" t="str">
        <f>MEMORIA!B11</f>
        <v>PLACA DE OBRA EM CHAPA DE ACO GALVANIZADO</v>
      </c>
      <c r="G31" s="503"/>
      <c r="H31" s="503"/>
      <c r="I31" s="503"/>
      <c r="J31" s="503"/>
      <c r="K31" s="503"/>
      <c r="L31" s="503"/>
      <c r="M31" s="503"/>
      <c r="N31" s="503"/>
      <c r="O31" s="503"/>
      <c r="P31" s="503"/>
      <c r="Q31" s="503"/>
      <c r="R31" s="504"/>
      <c r="S31" s="505" t="s">
        <v>30</v>
      </c>
      <c r="T31" s="506"/>
      <c r="U31" s="507">
        <v>2.88</v>
      </c>
      <c r="V31" s="508"/>
      <c r="W31" s="509"/>
      <c r="X31" s="510">
        <v>257.5</v>
      </c>
      <c r="Y31" s="511"/>
      <c r="Z31" s="512"/>
      <c r="AA31" s="513">
        <f>ROUND(X31*U31,2)</f>
        <v>741.6</v>
      </c>
      <c r="AB31" s="514"/>
      <c r="AC31" s="514"/>
      <c r="AD31" s="515"/>
      <c r="AE31" s="490">
        <f>ROUND(X31*(1+AI$18),2)</f>
        <v>325.25</v>
      </c>
      <c r="AF31" s="491"/>
      <c r="AG31" s="491"/>
      <c r="AH31" s="480">
        <f>ROUND(AE31*U31,2)</f>
        <v>936.72</v>
      </c>
      <c r="AI31" s="480"/>
      <c r="AJ31" s="480"/>
      <c r="AK31" s="480"/>
      <c r="AL31" s="480"/>
      <c r="AM31" s="481"/>
      <c r="AP31" s="90"/>
      <c r="AU31" s="57"/>
      <c r="AV31" s="57"/>
      <c r="AW31" s="363"/>
      <c r="AX31" s="363"/>
      <c r="AY31" s="363"/>
    </row>
    <row r="32" spans="1:51" ht="15" x14ac:dyDescent="0.2">
      <c r="A32" s="249"/>
      <c r="B32" s="187"/>
      <c r="C32" s="185"/>
      <c r="D32" s="187"/>
      <c r="E32" s="185"/>
      <c r="F32" s="482" t="s">
        <v>75</v>
      </c>
      <c r="G32" s="483"/>
      <c r="H32" s="483"/>
      <c r="I32" s="483"/>
      <c r="J32" s="483"/>
      <c r="K32" s="483"/>
      <c r="L32" s="483"/>
      <c r="M32" s="483"/>
      <c r="N32" s="483"/>
      <c r="O32" s="483"/>
      <c r="P32" s="483"/>
      <c r="Q32" s="483"/>
      <c r="R32" s="484"/>
      <c r="S32" s="188"/>
      <c r="T32" s="186"/>
      <c r="U32" s="182"/>
      <c r="V32" s="183"/>
      <c r="W32" s="184"/>
      <c r="X32" s="485"/>
      <c r="Y32" s="486"/>
      <c r="Z32" s="486"/>
      <c r="AA32" s="487">
        <f>SUM(AA31)</f>
        <v>741.6</v>
      </c>
      <c r="AB32" s="488"/>
      <c r="AC32" s="488"/>
      <c r="AD32" s="489"/>
      <c r="AE32" s="490"/>
      <c r="AF32" s="491"/>
      <c r="AG32" s="491"/>
      <c r="AH32" s="492">
        <f>SUM(AH31)</f>
        <v>936.72</v>
      </c>
      <c r="AI32" s="493"/>
      <c r="AJ32" s="493"/>
      <c r="AK32" s="493"/>
      <c r="AL32" s="493"/>
      <c r="AM32" s="494"/>
      <c r="AP32" s="90"/>
      <c r="AU32" s="57"/>
      <c r="AV32" s="57"/>
      <c r="AW32" s="364"/>
      <c r="AX32" s="364"/>
      <c r="AY32" s="364"/>
    </row>
    <row r="33" spans="1:51" ht="14.25" x14ac:dyDescent="0.2">
      <c r="A33" s="249"/>
      <c r="B33" s="531"/>
      <c r="C33" s="499"/>
      <c r="D33" s="532"/>
      <c r="E33" s="501"/>
      <c r="F33" s="533"/>
      <c r="G33" s="534"/>
      <c r="H33" s="534"/>
      <c r="I33" s="534"/>
      <c r="J33" s="534"/>
      <c r="K33" s="534"/>
      <c r="L33" s="534"/>
      <c r="M33" s="534"/>
      <c r="N33" s="534"/>
      <c r="O33" s="534"/>
      <c r="P33" s="534"/>
      <c r="Q33" s="534"/>
      <c r="R33" s="535"/>
      <c r="S33" s="536"/>
      <c r="T33" s="537"/>
      <c r="U33" s="507"/>
      <c r="V33" s="508"/>
      <c r="W33" s="509"/>
      <c r="X33" s="538"/>
      <c r="Y33" s="539"/>
      <c r="Z33" s="539"/>
      <c r="AA33" s="513"/>
      <c r="AB33" s="514"/>
      <c r="AC33" s="514"/>
      <c r="AD33" s="515"/>
      <c r="AE33" s="490"/>
      <c r="AF33" s="491"/>
      <c r="AG33" s="491"/>
      <c r="AH33" s="480"/>
      <c r="AI33" s="480"/>
      <c r="AJ33" s="480"/>
      <c r="AK33" s="480"/>
      <c r="AL33" s="480"/>
      <c r="AM33" s="481"/>
      <c r="AU33" s="57"/>
      <c r="AV33" s="57"/>
      <c r="AW33" s="365"/>
      <c r="AX33" s="365"/>
      <c r="AY33" s="365"/>
    </row>
    <row r="34" spans="1:51" ht="14.25" x14ac:dyDescent="0.2">
      <c r="A34" s="259">
        <v>2</v>
      </c>
      <c r="B34" s="516"/>
      <c r="C34" s="517"/>
      <c r="D34" s="518"/>
      <c r="E34" s="519"/>
      <c r="F34" s="520" t="str">
        <f>MEMORIA!B13</f>
        <v>PAVIMENTAÇÃO ASFÁLTICA</v>
      </c>
      <c r="G34" s="521"/>
      <c r="H34" s="521"/>
      <c r="I34" s="521"/>
      <c r="J34" s="521"/>
      <c r="K34" s="521"/>
      <c r="L34" s="521"/>
      <c r="M34" s="521"/>
      <c r="N34" s="521"/>
      <c r="O34" s="521"/>
      <c r="P34" s="521"/>
      <c r="Q34" s="521"/>
      <c r="R34" s="522"/>
      <c r="S34" s="523"/>
      <c r="T34" s="524"/>
      <c r="U34" s="471"/>
      <c r="V34" s="472"/>
      <c r="W34" s="473"/>
      <c r="X34" s="525"/>
      <c r="Y34" s="526"/>
      <c r="Z34" s="527"/>
      <c r="AA34" s="528"/>
      <c r="AB34" s="529"/>
      <c r="AC34" s="529"/>
      <c r="AD34" s="530"/>
      <c r="AE34" s="540"/>
      <c r="AF34" s="541"/>
      <c r="AG34" s="541"/>
      <c r="AH34" s="542"/>
      <c r="AI34" s="542"/>
      <c r="AJ34" s="542"/>
      <c r="AK34" s="542"/>
      <c r="AL34" s="542"/>
      <c r="AM34" s="543"/>
      <c r="AP34" s="97"/>
      <c r="AU34" s="57"/>
      <c r="AV34" s="57"/>
      <c r="AW34" s="365"/>
      <c r="AX34" s="365"/>
      <c r="AY34" s="365"/>
    </row>
    <row r="35" spans="1:51" ht="27.75" customHeight="1" x14ac:dyDescent="0.2">
      <c r="A35" s="250" t="s">
        <v>3</v>
      </c>
      <c r="B35" s="531">
        <v>100576</v>
      </c>
      <c r="C35" s="499"/>
      <c r="D35" s="500" t="s">
        <v>74</v>
      </c>
      <c r="E35" s="501"/>
      <c r="F35" s="544" t="str">
        <f>MEMORIA!B14</f>
        <v xml:space="preserve">REGULARIZACAO E COMPACTACAO DE SUBLEITO ATE 20 CM DE ESPESSURA </v>
      </c>
      <c r="G35" s="503"/>
      <c r="H35" s="503"/>
      <c r="I35" s="503"/>
      <c r="J35" s="503"/>
      <c r="K35" s="503"/>
      <c r="L35" s="503"/>
      <c r="M35" s="503"/>
      <c r="N35" s="503"/>
      <c r="O35" s="503"/>
      <c r="P35" s="503"/>
      <c r="Q35" s="503"/>
      <c r="R35" s="504"/>
      <c r="S35" s="505" t="s">
        <v>30</v>
      </c>
      <c r="T35" s="506"/>
      <c r="U35" s="507">
        <f>MEMORIA!F14</f>
        <v>7672.6799999999994</v>
      </c>
      <c r="V35" s="508"/>
      <c r="W35" s="509"/>
      <c r="X35" s="545">
        <v>1.34</v>
      </c>
      <c r="Y35" s="539"/>
      <c r="Z35" s="539"/>
      <c r="AA35" s="513">
        <f t="shared" ref="AA35:AA41" si="0">ROUND(X35*U35,2)</f>
        <v>10281.39</v>
      </c>
      <c r="AB35" s="514"/>
      <c r="AC35" s="514"/>
      <c r="AD35" s="515"/>
      <c r="AE35" s="490">
        <f t="shared" ref="AE35:AE41" si="1">ROUND(X35*(1+AI$18),2)</f>
        <v>1.69</v>
      </c>
      <c r="AF35" s="491"/>
      <c r="AG35" s="491"/>
      <c r="AH35" s="480">
        <f>U35*AE35</f>
        <v>12966.829199999998</v>
      </c>
      <c r="AI35" s="480"/>
      <c r="AJ35" s="480"/>
      <c r="AK35" s="480"/>
      <c r="AL35" s="480"/>
      <c r="AM35" s="481"/>
      <c r="AP35" s="105"/>
      <c r="AS35" s="90"/>
      <c r="AU35" s="57"/>
      <c r="AV35" s="57"/>
      <c r="AW35" s="363"/>
      <c r="AX35" s="363"/>
      <c r="AY35" s="363"/>
    </row>
    <row r="36" spans="1:51" s="148" customFormat="1" ht="45" customHeight="1" x14ac:dyDescent="0.2">
      <c r="A36" s="250" t="s">
        <v>22</v>
      </c>
      <c r="B36" s="531">
        <v>100573</v>
      </c>
      <c r="C36" s="499"/>
      <c r="D36" s="500" t="s">
        <v>74</v>
      </c>
      <c r="E36" s="501"/>
      <c r="F36" s="544" t="s">
        <v>256</v>
      </c>
      <c r="G36" s="503"/>
      <c r="H36" s="503"/>
      <c r="I36" s="503"/>
      <c r="J36" s="503"/>
      <c r="K36" s="503"/>
      <c r="L36" s="503"/>
      <c r="M36" s="503"/>
      <c r="N36" s="503"/>
      <c r="O36" s="503"/>
      <c r="P36" s="503"/>
      <c r="Q36" s="503"/>
      <c r="R36" s="504"/>
      <c r="S36" s="505" t="s">
        <v>253</v>
      </c>
      <c r="T36" s="506"/>
      <c r="U36" s="507">
        <f>MEMORIA!J15</f>
        <v>1150.9000000000001</v>
      </c>
      <c r="V36" s="508"/>
      <c r="W36" s="509"/>
      <c r="X36" s="545">
        <v>63.78</v>
      </c>
      <c r="Y36" s="539"/>
      <c r="Z36" s="539"/>
      <c r="AA36" s="513">
        <f t="shared" ref="AA36" si="2">ROUND(X36*U36,2)</f>
        <v>73404.399999999994</v>
      </c>
      <c r="AB36" s="514"/>
      <c r="AC36" s="514"/>
      <c r="AD36" s="515"/>
      <c r="AE36" s="490">
        <f t="shared" si="1"/>
        <v>80.56</v>
      </c>
      <c r="AF36" s="491"/>
      <c r="AG36" s="491"/>
      <c r="AH36" s="480">
        <f>U36*AE36</f>
        <v>92716.504000000015</v>
      </c>
      <c r="AI36" s="480"/>
      <c r="AJ36" s="480"/>
      <c r="AK36" s="480"/>
      <c r="AL36" s="480"/>
      <c r="AM36" s="481"/>
      <c r="AP36" s="105"/>
      <c r="AS36" s="90"/>
      <c r="AT36" s="52"/>
      <c r="AU36" s="57"/>
      <c r="AV36" s="57"/>
      <c r="AW36" s="356"/>
      <c r="AX36" s="356"/>
      <c r="AY36" s="356"/>
    </row>
    <row r="37" spans="1:51" s="148" customFormat="1" ht="35.1" customHeight="1" x14ac:dyDescent="0.2">
      <c r="A37" s="250" t="s">
        <v>33</v>
      </c>
      <c r="B37" s="531">
        <v>97914</v>
      </c>
      <c r="C37" s="499"/>
      <c r="D37" s="500" t="s">
        <v>74</v>
      </c>
      <c r="E37" s="501"/>
      <c r="F37" s="544" t="s">
        <v>254</v>
      </c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4"/>
      <c r="S37" s="505" t="s">
        <v>255</v>
      </c>
      <c r="T37" s="506"/>
      <c r="U37" s="507">
        <f>MEMORIA!O16</f>
        <v>2877.25</v>
      </c>
      <c r="V37" s="508"/>
      <c r="W37" s="509"/>
      <c r="X37" s="545">
        <v>1.1100000000000001</v>
      </c>
      <c r="Y37" s="539"/>
      <c r="Z37" s="539"/>
      <c r="AA37" s="513">
        <f t="shared" ref="AA37" si="3">ROUND(X37*U37,2)</f>
        <v>3193.75</v>
      </c>
      <c r="AB37" s="514"/>
      <c r="AC37" s="514"/>
      <c r="AD37" s="515"/>
      <c r="AE37" s="490">
        <f t="shared" si="1"/>
        <v>1.4</v>
      </c>
      <c r="AF37" s="491"/>
      <c r="AG37" s="491"/>
      <c r="AH37" s="480">
        <f>U37*AE37</f>
        <v>4028.1499999999996</v>
      </c>
      <c r="AI37" s="480"/>
      <c r="AJ37" s="480"/>
      <c r="AK37" s="480"/>
      <c r="AL37" s="480"/>
      <c r="AM37" s="481"/>
      <c r="AP37" s="105"/>
      <c r="AS37" s="90"/>
      <c r="AT37" s="52"/>
      <c r="AU37" s="57"/>
      <c r="AV37" s="57"/>
      <c r="AW37" s="356"/>
      <c r="AX37" s="356"/>
      <c r="AY37" s="356"/>
    </row>
    <row r="38" spans="1:51" ht="25.5" customHeight="1" x14ac:dyDescent="0.2">
      <c r="A38" s="250" t="s">
        <v>95</v>
      </c>
      <c r="B38" s="531">
        <v>96401</v>
      </c>
      <c r="C38" s="499"/>
      <c r="D38" s="500" t="s">
        <v>74</v>
      </c>
      <c r="E38" s="501"/>
      <c r="F38" s="544" t="str">
        <f>MEMORIA!B17</f>
        <v>EXECUÇÃO DE IMPRIMAÇÃO COM ASFALTO DILUÍDO CM-30. AF_09/2017</v>
      </c>
      <c r="G38" s="503"/>
      <c r="H38" s="503"/>
      <c r="I38" s="503"/>
      <c r="J38" s="503"/>
      <c r="K38" s="503"/>
      <c r="L38" s="503"/>
      <c r="M38" s="503"/>
      <c r="N38" s="503"/>
      <c r="O38" s="503"/>
      <c r="P38" s="503"/>
      <c r="Q38" s="503"/>
      <c r="R38" s="504"/>
      <c r="S38" s="505" t="s">
        <v>30</v>
      </c>
      <c r="T38" s="506"/>
      <c r="U38" s="507">
        <f>MEMORIA!F17</f>
        <v>6728.4800000000005</v>
      </c>
      <c r="V38" s="508"/>
      <c r="W38" s="509"/>
      <c r="X38" s="538">
        <v>6.24</v>
      </c>
      <c r="Y38" s="539"/>
      <c r="Z38" s="539"/>
      <c r="AA38" s="513">
        <f t="shared" si="0"/>
        <v>41985.72</v>
      </c>
      <c r="AB38" s="514"/>
      <c r="AC38" s="514"/>
      <c r="AD38" s="515"/>
      <c r="AE38" s="490">
        <f t="shared" si="1"/>
        <v>7.88</v>
      </c>
      <c r="AF38" s="491"/>
      <c r="AG38" s="491"/>
      <c r="AH38" s="480">
        <f>ROUND(AE38*U38,2)</f>
        <v>53020.42</v>
      </c>
      <c r="AI38" s="480"/>
      <c r="AJ38" s="480"/>
      <c r="AK38" s="480"/>
      <c r="AL38" s="480"/>
      <c r="AM38" s="481"/>
      <c r="AU38" s="57"/>
      <c r="AV38" s="57"/>
      <c r="AW38" s="363"/>
      <c r="AX38" s="363"/>
      <c r="AY38" s="363"/>
    </row>
    <row r="39" spans="1:51" ht="18.75" customHeight="1" x14ac:dyDescent="0.2">
      <c r="A39" s="250" t="s">
        <v>96</v>
      </c>
      <c r="B39" s="531">
        <v>96402</v>
      </c>
      <c r="C39" s="499"/>
      <c r="D39" s="500" t="s">
        <v>74</v>
      </c>
      <c r="E39" s="501"/>
      <c r="F39" s="544" t="str">
        <f>MEMORIA!B18</f>
        <v>PINTURA DE LIGACAO COM EMULSAO RR-1C</v>
      </c>
      <c r="G39" s="503"/>
      <c r="H39" s="503"/>
      <c r="I39" s="503"/>
      <c r="J39" s="503"/>
      <c r="K39" s="503"/>
      <c r="L39" s="503"/>
      <c r="M39" s="503"/>
      <c r="N39" s="503"/>
      <c r="O39" s="503"/>
      <c r="P39" s="503"/>
      <c r="Q39" s="503"/>
      <c r="R39" s="504"/>
      <c r="S39" s="505" t="s">
        <v>30</v>
      </c>
      <c r="T39" s="506"/>
      <c r="U39" s="507">
        <f>MEMORIA!F18</f>
        <v>6728.4800000000005</v>
      </c>
      <c r="V39" s="508"/>
      <c r="W39" s="509"/>
      <c r="X39" s="538">
        <v>1.59</v>
      </c>
      <c r="Y39" s="539"/>
      <c r="Z39" s="539"/>
      <c r="AA39" s="513">
        <f t="shared" si="0"/>
        <v>10698.28</v>
      </c>
      <c r="AB39" s="514"/>
      <c r="AC39" s="514"/>
      <c r="AD39" s="515"/>
      <c r="AE39" s="490">
        <f t="shared" si="1"/>
        <v>2.0099999999999998</v>
      </c>
      <c r="AF39" s="491"/>
      <c r="AG39" s="491"/>
      <c r="AH39" s="480">
        <f>ROUND(AE39*U39,2)</f>
        <v>13524.24</v>
      </c>
      <c r="AI39" s="480"/>
      <c r="AJ39" s="480"/>
      <c r="AK39" s="480"/>
      <c r="AL39" s="480"/>
      <c r="AM39" s="481"/>
      <c r="AR39" s="105"/>
      <c r="AU39" s="57"/>
      <c r="AV39" s="57"/>
      <c r="AW39" s="363"/>
      <c r="AX39" s="363"/>
      <c r="AY39" s="363"/>
    </row>
    <row r="40" spans="1:51" ht="81.75" customHeight="1" x14ac:dyDescent="0.2">
      <c r="A40" s="250" t="s">
        <v>97</v>
      </c>
      <c r="B40" s="546">
        <v>95995</v>
      </c>
      <c r="C40" s="547"/>
      <c r="D40" s="500" t="s">
        <v>74</v>
      </c>
      <c r="E40" s="501"/>
      <c r="F40" s="544" t="str">
        <f>MEMORIA!B19</f>
        <v>95990 CONSTRUÇÃO DE PAVIMENTO COM APLICAÇÃO DE CONCRETO BETUMINOSO USINADO A M3 AS 1.070,55
QUENTE (CBUQ), CAMADA DE ROLAMENTO, COM ESPESSURA DE 3,0 CM - EXCLUSIVE TRANSPORTE. AF_03/2017</v>
      </c>
      <c r="G40" s="503"/>
      <c r="H40" s="503"/>
      <c r="I40" s="503"/>
      <c r="J40" s="503"/>
      <c r="K40" s="503"/>
      <c r="L40" s="503"/>
      <c r="M40" s="503"/>
      <c r="N40" s="503"/>
      <c r="O40" s="503"/>
      <c r="P40" s="503"/>
      <c r="Q40" s="503"/>
      <c r="R40" s="504"/>
      <c r="S40" s="505" t="s">
        <v>29</v>
      </c>
      <c r="T40" s="506"/>
      <c r="U40" s="507">
        <f>MEMORIA!J19</f>
        <v>201.85</v>
      </c>
      <c r="V40" s="508"/>
      <c r="W40" s="509"/>
      <c r="X40" s="545">
        <v>1005.27</v>
      </c>
      <c r="Y40" s="539"/>
      <c r="Z40" s="539"/>
      <c r="AA40" s="513">
        <f t="shared" si="0"/>
        <v>202913.75</v>
      </c>
      <c r="AB40" s="514"/>
      <c r="AC40" s="514"/>
      <c r="AD40" s="515"/>
      <c r="AE40" s="490">
        <f t="shared" si="1"/>
        <v>1269.76</v>
      </c>
      <c r="AF40" s="491"/>
      <c r="AG40" s="491"/>
      <c r="AH40" s="480">
        <f>U40*AE40</f>
        <v>256301.05599999998</v>
      </c>
      <c r="AI40" s="480"/>
      <c r="AJ40" s="480"/>
      <c r="AK40" s="480"/>
      <c r="AL40" s="480"/>
      <c r="AM40" s="481"/>
      <c r="AP40" s="90"/>
      <c r="AU40" s="57"/>
      <c r="AV40" s="57"/>
      <c r="AW40" s="363"/>
      <c r="AX40" s="363"/>
      <c r="AY40" s="363"/>
    </row>
    <row r="41" spans="1:51" ht="51.75" customHeight="1" x14ac:dyDescent="0.2">
      <c r="A41" s="250" t="s">
        <v>98</v>
      </c>
      <c r="B41" s="531">
        <v>95303</v>
      </c>
      <c r="C41" s="499"/>
      <c r="D41" s="500" t="s">
        <v>74</v>
      </c>
      <c r="E41" s="501"/>
      <c r="F41" s="544" t="str">
        <f>MEMORIA!B20</f>
        <v>95303 TRANSPORTE COM CAMINHÃO BASCULANTE 10 M3 DE MASSA ASFALTICA PARA PAVIM M3XKM CR 1,02
ENTAÇÃO URBANA</v>
      </c>
      <c r="G41" s="503"/>
      <c r="H41" s="503"/>
      <c r="I41" s="503"/>
      <c r="J41" s="503"/>
      <c r="K41" s="503"/>
      <c r="L41" s="503"/>
      <c r="M41" s="503"/>
      <c r="N41" s="503"/>
      <c r="O41" s="503"/>
      <c r="P41" s="503"/>
      <c r="Q41" s="503"/>
      <c r="R41" s="504"/>
      <c r="S41" s="505" t="s">
        <v>201</v>
      </c>
      <c r="T41" s="506"/>
      <c r="U41" s="507">
        <f>MEMORIA!P20</f>
        <v>21597.95</v>
      </c>
      <c r="V41" s="508"/>
      <c r="W41" s="509"/>
      <c r="X41" s="538">
        <v>0.82</v>
      </c>
      <c r="Y41" s="539"/>
      <c r="Z41" s="539"/>
      <c r="AA41" s="513">
        <f t="shared" si="0"/>
        <v>17710.32</v>
      </c>
      <c r="AB41" s="514"/>
      <c r="AC41" s="514"/>
      <c r="AD41" s="515"/>
      <c r="AE41" s="490">
        <f t="shared" si="1"/>
        <v>1.04</v>
      </c>
      <c r="AF41" s="491"/>
      <c r="AG41" s="491"/>
      <c r="AH41" s="480">
        <f>ROUND(AE41*U41,2)</f>
        <v>22461.87</v>
      </c>
      <c r="AI41" s="480"/>
      <c r="AJ41" s="480"/>
      <c r="AK41" s="480"/>
      <c r="AL41" s="480"/>
      <c r="AM41" s="481"/>
      <c r="AU41" s="57"/>
      <c r="AV41" s="57"/>
      <c r="AW41" s="363"/>
      <c r="AX41" s="363"/>
      <c r="AY41" s="363"/>
    </row>
    <row r="42" spans="1:51" ht="21.75" customHeight="1" x14ac:dyDescent="0.2">
      <c r="A42" s="250"/>
      <c r="B42" s="531"/>
      <c r="C42" s="499"/>
      <c r="D42" s="532"/>
      <c r="E42" s="501"/>
      <c r="F42" s="482" t="s">
        <v>76</v>
      </c>
      <c r="G42" s="483"/>
      <c r="H42" s="483"/>
      <c r="I42" s="483"/>
      <c r="J42" s="483"/>
      <c r="K42" s="483"/>
      <c r="L42" s="483"/>
      <c r="M42" s="483"/>
      <c r="N42" s="483"/>
      <c r="O42" s="483"/>
      <c r="P42" s="483"/>
      <c r="Q42" s="483"/>
      <c r="R42" s="484"/>
      <c r="S42" s="505"/>
      <c r="T42" s="506"/>
      <c r="U42" s="507"/>
      <c r="V42" s="508"/>
      <c r="W42" s="509"/>
      <c r="X42" s="538"/>
      <c r="Y42" s="539"/>
      <c r="Z42" s="548"/>
      <c r="AA42" s="487">
        <f>SUM(AA35:AD41)</f>
        <v>360187.61000000004</v>
      </c>
      <c r="AB42" s="488"/>
      <c r="AC42" s="488"/>
      <c r="AD42" s="489"/>
      <c r="AE42" s="490"/>
      <c r="AF42" s="491"/>
      <c r="AG42" s="491"/>
      <c r="AH42" s="492">
        <f>SUM(AH35:AM41)</f>
        <v>455019.06919999997</v>
      </c>
      <c r="AI42" s="493"/>
      <c r="AJ42" s="493"/>
      <c r="AK42" s="493"/>
      <c r="AL42" s="493"/>
      <c r="AM42" s="494"/>
      <c r="AP42" s="90">
        <v>264348.01</v>
      </c>
      <c r="AR42" s="105"/>
      <c r="AU42" s="57"/>
      <c r="AV42" s="57"/>
      <c r="AW42" s="365"/>
      <c r="AX42" s="365"/>
      <c r="AY42" s="365"/>
    </row>
    <row r="43" spans="1:51" ht="15" x14ac:dyDescent="0.2">
      <c r="A43" s="251"/>
      <c r="B43" s="531"/>
      <c r="C43" s="499"/>
      <c r="D43" s="532"/>
      <c r="E43" s="501"/>
      <c r="F43" s="549"/>
      <c r="G43" s="550"/>
      <c r="H43" s="550"/>
      <c r="I43" s="550"/>
      <c r="J43" s="550"/>
      <c r="K43" s="550"/>
      <c r="L43" s="550"/>
      <c r="M43" s="550"/>
      <c r="N43" s="550"/>
      <c r="O43" s="550"/>
      <c r="P43" s="550"/>
      <c r="Q43" s="550"/>
      <c r="R43" s="551"/>
      <c r="S43" s="505"/>
      <c r="T43" s="506"/>
      <c r="U43" s="552"/>
      <c r="V43" s="553"/>
      <c r="W43" s="554"/>
      <c r="X43" s="555"/>
      <c r="Y43" s="556"/>
      <c r="Z43" s="557"/>
      <c r="AA43" s="558"/>
      <c r="AB43" s="558"/>
      <c r="AC43" s="558"/>
      <c r="AD43" s="559"/>
      <c r="AE43" s="490"/>
      <c r="AF43" s="491"/>
      <c r="AG43" s="491"/>
      <c r="AH43" s="560"/>
      <c r="AI43" s="560"/>
      <c r="AJ43" s="560"/>
      <c r="AK43" s="560"/>
      <c r="AL43" s="560"/>
      <c r="AM43" s="561"/>
      <c r="AU43" s="57"/>
      <c r="AV43" s="57"/>
      <c r="AW43" s="366"/>
      <c r="AX43" s="366"/>
      <c r="AY43" s="366"/>
    </row>
    <row r="44" spans="1:51" ht="15" x14ac:dyDescent="0.2">
      <c r="A44" s="259">
        <v>3</v>
      </c>
      <c r="B44" s="516"/>
      <c r="C44" s="517"/>
      <c r="D44" s="518"/>
      <c r="E44" s="519"/>
      <c r="F44" s="520" t="str">
        <f>MEMORIA!B21</f>
        <v>DRENAGEM SUPERFICIAL</v>
      </c>
      <c r="G44" s="521"/>
      <c r="H44" s="521"/>
      <c r="I44" s="521"/>
      <c r="J44" s="521"/>
      <c r="K44" s="521"/>
      <c r="L44" s="521"/>
      <c r="M44" s="521"/>
      <c r="N44" s="521"/>
      <c r="O44" s="521"/>
      <c r="P44" s="521"/>
      <c r="Q44" s="521"/>
      <c r="R44" s="522"/>
      <c r="S44" s="562"/>
      <c r="T44" s="563"/>
      <c r="U44" s="471"/>
      <c r="V44" s="472"/>
      <c r="W44" s="473"/>
      <c r="X44" s="525"/>
      <c r="Y44" s="526"/>
      <c r="Z44" s="527"/>
      <c r="AA44" s="528"/>
      <c r="AB44" s="529"/>
      <c r="AC44" s="529"/>
      <c r="AD44" s="530"/>
      <c r="AE44" s="540"/>
      <c r="AF44" s="541"/>
      <c r="AG44" s="541"/>
      <c r="AH44" s="542"/>
      <c r="AI44" s="542"/>
      <c r="AJ44" s="542"/>
      <c r="AK44" s="542"/>
      <c r="AL44" s="542"/>
      <c r="AM44" s="543"/>
      <c r="AU44" s="57"/>
      <c r="AV44" s="57"/>
      <c r="AW44" s="365"/>
      <c r="AX44" s="365"/>
      <c r="AY44" s="365"/>
    </row>
    <row r="45" spans="1:51" ht="60" customHeight="1" x14ac:dyDescent="0.2">
      <c r="A45" s="250" t="s">
        <v>5</v>
      </c>
      <c r="B45" s="498">
        <v>94273</v>
      </c>
      <c r="C45" s="499"/>
      <c r="D45" s="500" t="s">
        <v>74</v>
      </c>
      <c r="E45" s="501"/>
      <c r="F45" s="544" t="str">
        <f>MEMORIA!B22</f>
        <v>ASSENTAMENTO DE GUIA (MEIO-FIO) EM TRECHO RETO, CONFECCIONADA EM CONCRETO PRÉ-FABRICADO, DIMENSÕES 100X15X13X30 CM (COMPRIMENTO X BASE INFERIOR X BASE SUPERIOR X ALTURA), PARA VIAS URBANAS (USO VIÁRIO). AF_06/2016</v>
      </c>
      <c r="G45" s="503"/>
      <c r="H45" s="503"/>
      <c r="I45" s="503"/>
      <c r="J45" s="503"/>
      <c r="K45" s="503"/>
      <c r="L45" s="503"/>
      <c r="M45" s="503"/>
      <c r="N45" s="503"/>
      <c r="O45" s="503"/>
      <c r="P45" s="503"/>
      <c r="Q45" s="503"/>
      <c r="R45" s="504"/>
      <c r="S45" s="505" t="s">
        <v>78</v>
      </c>
      <c r="T45" s="506"/>
      <c r="U45" s="507">
        <v>1457.2</v>
      </c>
      <c r="V45" s="508"/>
      <c r="W45" s="509"/>
      <c r="X45" s="538">
        <v>32.9</v>
      </c>
      <c r="Y45" s="539"/>
      <c r="Z45" s="539"/>
      <c r="AA45" s="513">
        <f>ROUND(X45*U45,2)</f>
        <v>47941.88</v>
      </c>
      <c r="AB45" s="514"/>
      <c r="AC45" s="514"/>
      <c r="AD45" s="515"/>
      <c r="AE45" s="490">
        <f>ROUND(X45*(1+AI$18),2)</f>
        <v>41.56</v>
      </c>
      <c r="AF45" s="491"/>
      <c r="AG45" s="491"/>
      <c r="AH45" s="480">
        <f>ROUND(AE45*U45,2)</f>
        <v>60561.23</v>
      </c>
      <c r="AI45" s="480"/>
      <c r="AJ45" s="480"/>
      <c r="AK45" s="480"/>
      <c r="AL45" s="480"/>
      <c r="AM45" s="481"/>
      <c r="AP45" s="97"/>
      <c r="AU45" s="57"/>
      <c r="AV45" s="57"/>
      <c r="AW45" s="363"/>
      <c r="AX45" s="363"/>
      <c r="AY45" s="363"/>
    </row>
    <row r="46" spans="1:51" ht="60" customHeight="1" x14ac:dyDescent="0.2">
      <c r="A46" s="250" t="s">
        <v>26</v>
      </c>
      <c r="B46" s="564" t="s">
        <v>208</v>
      </c>
      <c r="C46" s="565"/>
      <c r="D46" s="500" t="s">
        <v>209</v>
      </c>
      <c r="E46" s="501"/>
      <c r="F46" s="544" t="s">
        <v>207</v>
      </c>
      <c r="G46" s="503"/>
      <c r="H46" s="503"/>
      <c r="I46" s="503"/>
      <c r="J46" s="503"/>
      <c r="K46" s="503"/>
      <c r="L46" s="503"/>
      <c r="M46" s="503"/>
      <c r="N46" s="503"/>
      <c r="O46" s="503"/>
      <c r="P46" s="503"/>
      <c r="Q46" s="503"/>
      <c r="R46" s="504"/>
      <c r="S46" s="505" t="s">
        <v>78</v>
      </c>
      <c r="T46" s="506"/>
      <c r="U46" s="507">
        <v>1854.7</v>
      </c>
      <c r="V46" s="508"/>
      <c r="W46" s="509"/>
      <c r="X46" s="525">
        <v>21</v>
      </c>
      <c r="Y46" s="526"/>
      <c r="Z46" s="526"/>
      <c r="AA46" s="513">
        <f>ROUND(X46*U46,2)</f>
        <v>38948.699999999997</v>
      </c>
      <c r="AB46" s="514"/>
      <c r="AC46" s="514"/>
      <c r="AD46" s="515"/>
      <c r="AE46" s="490">
        <f>ROUND(X46*(1+AI$18),2)</f>
        <v>26.53</v>
      </c>
      <c r="AF46" s="491"/>
      <c r="AG46" s="491"/>
      <c r="AH46" s="480">
        <f>ROUND(AE46*U46,2)</f>
        <v>49205.19</v>
      </c>
      <c r="AI46" s="480"/>
      <c r="AJ46" s="480"/>
      <c r="AK46" s="480"/>
      <c r="AL46" s="480"/>
      <c r="AM46" s="481"/>
      <c r="AU46" s="57"/>
      <c r="AV46" s="57"/>
      <c r="AW46" s="363"/>
      <c r="AX46" s="363"/>
      <c r="AY46" s="363"/>
    </row>
    <row r="47" spans="1:51" ht="15.75" customHeight="1" x14ac:dyDescent="0.2">
      <c r="A47" s="250"/>
      <c r="B47" s="531"/>
      <c r="C47" s="499"/>
      <c r="D47" s="500"/>
      <c r="E47" s="501"/>
      <c r="F47" s="482" t="s">
        <v>77</v>
      </c>
      <c r="G47" s="483"/>
      <c r="H47" s="483"/>
      <c r="I47" s="483"/>
      <c r="J47" s="483"/>
      <c r="K47" s="483"/>
      <c r="L47" s="483"/>
      <c r="M47" s="483"/>
      <c r="N47" s="483"/>
      <c r="O47" s="483"/>
      <c r="P47" s="483"/>
      <c r="Q47" s="483"/>
      <c r="R47" s="484"/>
      <c r="S47" s="505"/>
      <c r="T47" s="506"/>
      <c r="U47" s="507"/>
      <c r="V47" s="508"/>
      <c r="W47" s="509"/>
      <c r="X47" s="538"/>
      <c r="Y47" s="539"/>
      <c r="Z47" s="548"/>
      <c r="AA47" s="487">
        <f>SUM(AA45:AD46)</f>
        <v>86890.579999999987</v>
      </c>
      <c r="AB47" s="488"/>
      <c r="AC47" s="488"/>
      <c r="AD47" s="489"/>
      <c r="AE47" s="490"/>
      <c r="AF47" s="491"/>
      <c r="AG47" s="491"/>
      <c r="AH47" s="492">
        <f>SUM(AH45:AM46)</f>
        <v>109766.42000000001</v>
      </c>
      <c r="AI47" s="493"/>
      <c r="AJ47" s="493"/>
      <c r="AK47" s="493"/>
      <c r="AL47" s="493"/>
      <c r="AM47" s="494"/>
      <c r="AP47" s="51">
        <v>146458.82</v>
      </c>
      <c r="AU47" s="57"/>
      <c r="AV47" s="57"/>
      <c r="AW47" s="365"/>
      <c r="AX47" s="365"/>
      <c r="AY47" s="365"/>
    </row>
    <row r="48" spans="1:51" ht="15.75" customHeight="1" x14ac:dyDescent="0.2">
      <c r="A48" s="251"/>
      <c r="B48" s="532"/>
      <c r="C48" s="501"/>
      <c r="D48" s="532"/>
      <c r="E48" s="501"/>
      <c r="F48" s="549"/>
      <c r="G48" s="550"/>
      <c r="H48" s="550"/>
      <c r="I48" s="550"/>
      <c r="J48" s="550"/>
      <c r="K48" s="550"/>
      <c r="L48" s="550"/>
      <c r="M48" s="550"/>
      <c r="N48" s="550"/>
      <c r="O48" s="550"/>
      <c r="P48" s="550"/>
      <c r="Q48" s="550"/>
      <c r="R48" s="551"/>
      <c r="S48" s="505"/>
      <c r="T48" s="506"/>
      <c r="U48" s="552"/>
      <c r="V48" s="553"/>
      <c r="W48" s="554"/>
      <c r="X48" s="555"/>
      <c r="Y48" s="556"/>
      <c r="Z48" s="557"/>
      <c r="AA48" s="558"/>
      <c r="AB48" s="558"/>
      <c r="AC48" s="558"/>
      <c r="AD48" s="559"/>
      <c r="AE48" s="490"/>
      <c r="AF48" s="491"/>
      <c r="AG48" s="491"/>
      <c r="AH48" s="560"/>
      <c r="AI48" s="560"/>
      <c r="AJ48" s="560"/>
      <c r="AK48" s="560"/>
      <c r="AL48" s="560"/>
      <c r="AM48" s="561"/>
      <c r="AU48" s="57"/>
      <c r="AV48" s="57"/>
      <c r="AW48" s="366"/>
      <c r="AX48" s="366"/>
      <c r="AY48" s="366"/>
    </row>
    <row r="49" spans="1:51" ht="15.75" customHeight="1" x14ac:dyDescent="0.2">
      <c r="A49" s="259">
        <v>4</v>
      </c>
      <c r="B49" s="516"/>
      <c r="C49" s="517"/>
      <c r="D49" s="518"/>
      <c r="E49" s="519"/>
      <c r="F49" s="520" t="str">
        <f>MEMORIA!B24</f>
        <v>OBRAS COMPLEMENTARES</v>
      </c>
      <c r="G49" s="521"/>
      <c r="H49" s="521"/>
      <c r="I49" s="521"/>
      <c r="J49" s="521"/>
      <c r="K49" s="521"/>
      <c r="L49" s="521"/>
      <c r="M49" s="521"/>
      <c r="N49" s="521"/>
      <c r="O49" s="521"/>
      <c r="P49" s="521"/>
      <c r="Q49" s="521"/>
      <c r="R49" s="522"/>
      <c r="S49" s="562"/>
      <c r="T49" s="563"/>
      <c r="U49" s="471"/>
      <c r="V49" s="472"/>
      <c r="W49" s="473"/>
      <c r="X49" s="525"/>
      <c r="Y49" s="526"/>
      <c r="Z49" s="527"/>
      <c r="AA49" s="528"/>
      <c r="AB49" s="529"/>
      <c r="AC49" s="529"/>
      <c r="AD49" s="530"/>
      <c r="AE49" s="540"/>
      <c r="AF49" s="541"/>
      <c r="AG49" s="541"/>
      <c r="AH49" s="542"/>
      <c r="AI49" s="542"/>
      <c r="AJ49" s="542"/>
      <c r="AK49" s="542"/>
      <c r="AL49" s="542"/>
      <c r="AM49" s="543"/>
      <c r="AU49" s="57"/>
      <c r="AV49" s="57"/>
      <c r="AW49" s="365"/>
      <c r="AX49" s="365"/>
      <c r="AY49" s="365"/>
    </row>
    <row r="50" spans="1:51" ht="25.5" customHeight="1" x14ac:dyDescent="0.2">
      <c r="A50" s="250" t="s">
        <v>23</v>
      </c>
      <c r="B50" s="498">
        <v>13521</v>
      </c>
      <c r="C50" s="499"/>
      <c r="D50" s="500" t="s">
        <v>74</v>
      </c>
      <c r="E50" s="501"/>
      <c r="F50" s="544" t="str">
        <f>MEMORIA!B25</f>
        <v>PLACA ESMALTADA PARA IDENTIFICAÇÃO NR DE RUA, DIMENSÕES 45X25CM</v>
      </c>
      <c r="G50" s="503"/>
      <c r="H50" s="503"/>
      <c r="I50" s="503"/>
      <c r="J50" s="503"/>
      <c r="K50" s="503"/>
      <c r="L50" s="503"/>
      <c r="M50" s="503"/>
      <c r="N50" s="503"/>
      <c r="O50" s="503"/>
      <c r="P50" s="503"/>
      <c r="Q50" s="503"/>
      <c r="R50" s="504"/>
      <c r="S50" s="505" t="s">
        <v>80</v>
      </c>
      <c r="T50" s="506"/>
      <c r="U50" s="507">
        <v>13</v>
      </c>
      <c r="V50" s="508"/>
      <c r="W50" s="509"/>
      <c r="X50" s="538">
        <v>84.97</v>
      </c>
      <c r="Y50" s="539"/>
      <c r="Z50" s="539"/>
      <c r="AA50" s="513">
        <f>ROUND(X50*U50,2)</f>
        <v>1104.6099999999999</v>
      </c>
      <c r="AB50" s="514"/>
      <c r="AC50" s="514"/>
      <c r="AD50" s="515"/>
      <c r="AE50" s="490">
        <f>ROUND(X50*(1+AI$18),2)</f>
        <v>107.33</v>
      </c>
      <c r="AF50" s="491"/>
      <c r="AG50" s="491"/>
      <c r="AH50" s="480">
        <f>AE50*U50</f>
        <v>1395.29</v>
      </c>
      <c r="AI50" s="480"/>
      <c r="AJ50" s="480"/>
      <c r="AK50" s="480"/>
      <c r="AL50" s="480"/>
      <c r="AM50" s="481"/>
      <c r="AP50" s="97"/>
      <c r="AU50" s="57"/>
      <c r="AV50" s="57"/>
      <c r="AW50" s="363"/>
      <c r="AX50" s="363"/>
      <c r="AY50" s="363"/>
    </row>
    <row r="51" spans="1:51" ht="60" customHeight="1" x14ac:dyDescent="0.2">
      <c r="A51" s="250" t="s">
        <v>32</v>
      </c>
      <c r="B51" s="498">
        <v>72947</v>
      </c>
      <c r="C51" s="499"/>
      <c r="D51" s="500" t="s">
        <v>74</v>
      </c>
      <c r="E51" s="501"/>
      <c r="F51" s="544" t="str">
        <f>MEMORIA!B26</f>
        <v>SINALIZACAO HORIZONTAL COM TINTA RETRORREFLETIVA A BASE DE RESINA ACRILICA COM MICROESFERAS DE VIDRO (FAIXA DE PARE, RETENÇÃO E DVISÃO DA PISTA)</v>
      </c>
      <c r="G51" s="503"/>
      <c r="H51" s="503"/>
      <c r="I51" s="503"/>
      <c r="J51" s="503"/>
      <c r="K51" s="503"/>
      <c r="L51" s="503"/>
      <c r="M51" s="503"/>
      <c r="N51" s="503"/>
      <c r="O51" s="503"/>
      <c r="P51" s="503"/>
      <c r="Q51" s="503"/>
      <c r="R51" s="504"/>
      <c r="S51" s="505" t="s">
        <v>30</v>
      </c>
      <c r="T51" s="506"/>
      <c r="U51" s="580">
        <v>93.62</v>
      </c>
      <c r="V51" s="581"/>
      <c r="W51" s="582"/>
      <c r="X51" s="538">
        <v>14.26</v>
      </c>
      <c r="Y51" s="539"/>
      <c r="Z51" s="539"/>
      <c r="AA51" s="513">
        <f>ROUND(X51*U51,2)</f>
        <v>1335.02</v>
      </c>
      <c r="AB51" s="514"/>
      <c r="AC51" s="514"/>
      <c r="AD51" s="515"/>
      <c r="AE51" s="490">
        <f>ROUND(X51*(1+AI$18),2)</f>
        <v>18.010000000000002</v>
      </c>
      <c r="AF51" s="491"/>
      <c r="AG51" s="491"/>
      <c r="AH51" s="480">
        <f>U51*AE51</f>
        <v>1686.0962000000002</v>
      </c>
      <c r="AI51" s="480"/>
      <c r="AJ51" s="480"/>
      <c r="AK51" s="480"/>
      <c r="AL51" s="480"/>
      <c r="AM51" s="481"/>
      <c r="AP51" s="90"/>
      <c r="AU51" s="57"/>
      <c r="AV51" s="57"/>
      <c r="AW51" s="363"/>
      <c r="AX51" s="363"/>
      <c r="AY51" s="363"/>
    </row>
    <row r="52" spans="1:51" ht="15" x14ac:dyDescent="0.2">
      <c r="A52" s="249"/>
      <c r="B52" s="531"/>
      <c r="C52" s="499"/>
      <c r="D52" s="532"/>
      <c r="E52" s="501"/>
      <c r="F52" s="482" t="s">
        <v>79</v>
      </c>
      <c r="G52" s="483"/>
      <c r="H52" s="483"/>
      <c r="I52" s="483"/>
      <c r="J52" s="483"/>
      <c r="K52" s="483"/>
      <c r="L52" s="483"/>
      <c r="M52" s="483"/>
      <c r="N52" s="483"/>
      <c r="O52" s="483"/>
      <c r="P52" s="483"/>
      <c r="Q52" s="483"/>
      <c r="R52" s="484"/>
      <c r="S52" s="505"/>
      <c r="T52" s="506"/>
      <c r="U52" s="507"/>
      <c r="V52" s="508"/>
      <c r="W52" s="509"/>
      <c r="X52" s="573"/>
      <c r="Y52" s="573"/>
      <c r="Z52" s="573"/>
      <c r="AA52" s="487">
        <f>SUM(AA50:AD51)</f>
        <v>2439.63</v>
      </c>
      <c r="AB52" s="488"/>
      <c r="AC52" s="488"/>
      <c r="AD52" s="489"/>
      <c r="AE52" s="490"/>
      <c r="AF52" s="491"/>
      <c r="AG52" s="491"/>
      <c r="AH52" s="492">
        <f>SUM(AH50:AM51)</f>
        <v>3081.3861999999999</v>
      </c>
      <c r="AI52" s="493"/>
      <c r="AJ52" s="493"/>
      <c r="AK52" s="493"/>
      <c r="AL52" s="493"/>
      <c r="AM52" s="494"/>
      <c r="AU52" s="57"/>
      <c r="AV52" s="57"/>
      <c r="AW52" s="363"/>
      <c r="AX52" s="363"/>
      <c r="AY52" s="363"/>
    </row>
    <row r="53" spans="1:51" ht="15" x14ac:dyDescent="0.2">
      <c r="A53" s="250"/>
      <c r="B53" s="498"/>
      <c r="C53" s="499"/>
      <c r="D53" s="574"/>
      <c r="E53" s="575"/>
      <c r="F53" s="544"/>
      <c r="G53" s="503"/>
      <c r="H53" s="503"/>
      <c r="I53" s="503"/>
      <c r="J53" s="503"/>
      <c r="K53" s="503"/>
      <c r="L53" s="503"/>
      <c r="M53" s="503"/>
      <c r="N53" s="503"/>
      <c r="O53" s="503"/>
      <c r="P53" s="503"/>
      <c r="Q53" s="503"/>
      <c r="R53" s="504"/>
      <c r="S53" s="505"/>
      <c r="T53" s="506"/>
      <c r="U53" s="507"/>
      <c r="V53" s="508"/>
      <c r="W53" s="509"/>
      <c r="X53" s="573"/>
      <c r="Y53" s="573"/>
      <c r="Z53" s="573"/>
      <c r="AA53" s="513"/>
      <c r="AB53" s="514"/>
      <c r="AC53" s="514"/>
      <c r="AD53" s="515"/>
      <c r="AE53" s="490"/>
      <c r="AF53" s="491"/>
      <c r="AG53" s="491"/>
      <c r="AH53" s="480"/>
      <c r="AI53" s="480"/>
      <c r="AJ53" s="480"/>
      <c r="AK53" s="480"/>
      <c r="AL53" s="480"/>
      <c r="AM53" s="481"/>
      <c r="AU53" s="57"/>
      <c r="AV53" s="57"/>
      <c r="AW53" s="363"/>
      <c r="AX53" s="363"/>
      <c r="AY53" s="363"/>
    </row>
    <row r="54" spans="1:51" ht="15" x14ac:dyDescent="0.2">
      <c r="A54" s="259">
        <v>5</v>
      </c>
      <c r="B54" s="516"/>
      <c r="C54" s="517"/>
      <c r="D54" s="518"/>
      <c r="E54" s="519"/>
      <c r="F54" s="520" t="s">
        <v>100</v>
      </c>
      <c r="G54" s="521"/>
      <c r="H54" s="521"/>
      <c r="I54" s="521"/>
      <c r="J54" s="521"/>
      <c r="K54" s="521"/>
      <c r="L54" s="521"/>
      <c r="M54" s="521"/>
      <c r="N54" s="521"/>
      <c r="O54" s="521"/>
      <c r="P54" s="521"/>
      <c r="Q54" s="521"/>
      <c r="R54" s="522"/>
      <c r="S54" s="562"/>
      <c r="T54" s="563"/>
      <c r="U54" s="471"/>
      <c r="V54" s="472"/>
      <c r="W54" s="473"/>
      <c r="X54" s="576"/>
      <c r="Y54" s="577"/>
      <c r="Z54" s="578"/>
      <c r="AA54" s="528"/>
      <c r="AB54" s="529"/>
      <c r="AC54" s="529"/>
      <c r="AD54" s="530"/>
      <c r="AE54" s="540"/>
      <c r="AF54" s="541"/>
      <c r="AG54" s="541"/>
      <c r="AH54" s="542"/>
      <c r="AI54" s="542"/>
      <c r="AJ54" s="542"/>
      <c r="AK54" s="542"/>
      <c r="AL54" s="542"/>
      <c r="AM54" s="543"/>
      <c r="AP54" s="90"/>
      <c r="AU54" s="57"/>
      <c r="AV54" s="57"/>
      <c r="AW54" s="363"/>
      <c r="AX54" s="363"/>
      <c r="AY54" s="363"/>
    </row>
    <row r="55" spans="1:51" ht="56.25" customHeight="1" x14ac:dyDescent="0.2">
      <c r="A55" s="250" t="s">
        <v>27</v>
      </c>
      <c r="B55" s="498">
        <v>94990</v>
      </c>
      <c r="C55" s="579"/>
      <c r="D55" s="583" t="s">
        <v>74</v>
      </c>
      <c r="E55" s="584"/>
      <c r="F55" s="544" t="str">
        <f>MEMORIA!B30</f>
        <v>EXECUÇÃO DE PASSEIO (CALÇADA) OU PISO DE CONCRETO COM CONCRETO MOLDADO 
IN LOCO, FEITO EM OBRA, ACABAMENTO CONVENCIONAL, NÃO ARMADO. AF_07/2016</v>
      </c>
      <c r="G55" s="503"/>
      <c r="H55" s="503"/>
      <c r="I55" s="503"/>
      <c r="J55" s="503"/>
      <c r="K55" s="503"/>
      <c r="L55" s="503"/>
      <c r="M55" s="503"/>
      <c r="N55" s="503"/>
      <c r="O55" s="503"/>
      <c r="P55" s="503"/>
      <c r="Q55" s="503"/>
      <c r="R55" s="504"/>
      <c r="S55" s="505" t="s">
        <v>202</v>
      </c>
      <c r="T55" s="506"/>
      <c r="U55" s="585">
        <f>MEMORIA!J29+MEMORIA!J30+MEMORIA!J31+MEMORIA!J32</f>
        <v>111.02969999999998</v>
      </c>
      <c r="V55" s="586"/>
      <c r="W55" s="587"/>
      <c r="X55" s="538">
        <v>497.35</v>
      </c>
      <c r="Y55" s="539"/>
      <c r="Z55" s="548"/>
      <c r="AA55" s="513">
        <f>ROUND(X55*U55,2)</f>
        <v>55220.62</v>
      </c>
      <c r="AB55" s="514"/>
      <c r="AC55" s="514"/>
      <c r="AD55" s="515"/>
      <c r="AE55" s="490">
        <f>ROUND(X55*(1+AI$18),2)</f>
        <v>628.20000000000005</v>
      </c>
      <c r="AF55" s="491"/>
      <c r="AG55" s="491"/>
      <c r="AH55" s="480">
        <f>U55*AE55</f>
        <v>69748.857539999997</v>
      </c>
      <c r="AI55" s="480"/>
      <c r="AJ55" s="480"/>
      <c r="AK55" s="480"/>
      <c r="AL55" s="480"/>
      <c r="AM55" s="481"/>
      <c r="AP55" s="105"/>
      <c r="AU55" s="57"/>
      <c r="AV55" s="57"/>
      <c r="AW55" s="363"/>
      <c r="AX55" s="363"/>
      <c r="AY55" s="363"/>
    </row>
    <row r="56" spans="1:51" ht="49.5" customHeight="1" x14ac:dyDescent="0.2">
      <c r="A56" s="250" t="s">
        <v>91</v>
      </c>
      <c r="B56" s="498" t="s">
        <v>258</v>
      </c>
      <c r="C56" s="499"/>
      <c r="D56" s="574" t="s">
        <v>209</v>
      </c>
      <c r="E56" s="575"/>
      <c r="F56" s="544" t="s">
        <v>257</v>
      </c>
      <c r="G56" s="503"/>
      <c r="H56" s="503"/>
      <c r="I56" s="503"/>
      <c r="J56" s="503"/>
      <c r="K56" s="503"/>
      <c r="L56" s="503"/>
      <c r="M56" s="503"/>
      <c r="N56" s="503"/>
      <c r="O56" s="503"/>
      <c r="P56" s="503"/>
      <c r="Q56" s="503"/>
      <c r="R56" s="504"/>
      <c r="S56" s="505" t="s">
        <v>80</v>
      </c>
      <c r="T56" s="506"/>
      <c r="U56" s="507">
        <v>12</v>
      </c>
      <c r="V56" s="508"/>
      <c r="W56" s="509"/>
      <c r="X56" s="576">
        <v>255.75</v>
      </c>
      <c r="Y56" s="577"/>
      <c r="Z56" s="578"/>
      <c r="AA56" s="513">
        <f>ROUND(X56*U56,2)</f>
        <v>3069</v>
      </c>
      <c r="AB56" s="514"/>
      <c r="AC56" s="514"/>
      <c r="AD56" s="515"/>
      <c r="AE56" s="490">
        <f>ROUND(X56*(1+AI$18),2)</f>
        <v>323.04000000000002</v>
      </c>
      <c r="AF56" s="491"/>
      <c r="AG56" s="491"/>
      <c r="AH56" s="480">
        <f>ROUND(AE56*U56,2)</f>
        <v>3876.48</v>
      </c>
      <c r="AI56" s="480"/>
      <c r="AJ56" s="480"/>
      <c r="AK56" s="480"/>
      <c r="AL56" s="480"/>
      <c r="AM56" s="481"/>
      <c r="AP56" s="90"/>
      <c r="AR56" s="90"/>
      <c r="AU56" s="57"/>
      <c r="AV56" s="57"/>
      <c r="AW56" s="363"/>
      <c r="AX56" s="363"/>
      <c r="AY56" s="363"/>
    </row>
    <row r="57" spans="1:51" ht="15" x14ac:dyDescent="0.2">
      <c r="A57" s="250"/>
      <c r="B57" s="531"/>
      <c r="C57" s="499"/>
      <c r="D57" s="532"/>
      <c r="E57" s="501"/>
      <c r="F57" s="482" t="s">
        <v>99</v>
      </c>
      <c r="G57" s="483"/>
      <c r="H57" s="483"/>
      <c r="I57" s="483"/>
      <c r="J57" s="483"/>
      <c r="K57" s="483"/>
      <c r="L57" s="483"/>
      <c r="M57" s="483"/>
      <c r="N57" s="483"/>
      <c r="O57" s="483"/>
      <c r="P57" s="483"/>
      <c r="Q57" s="483"/>
      <c r="R57" s="484"/>
      <c r="S57" s="536"/>
      <c r="T57" s="537"/>
      <c r="U57" s="507"/>
      <c r="V57" s="508"/>
      <c r="W57" s="509"/>
      <c r="X57" s="573"/>
      <c r="Y57" s="573"/>
      <c r="Z57" s="573"/>
      <c r="AA57" s="487">
        <f>SUM(AA55:AD56)</f>
        <v>58289.62</v>
      </c>
      <c r="AB57" s="488"/>
      <c r="AC57" s="488"/>
      <c r="AD57" s="489"/>
      <c r="AE57" s="490"/>
      <c r="AF57" s="491"/>
      <c r="AG57" s="491"/>
      <c r="AH57" s="492">
        <f>SUM(AH55:AM56)</f>
        <v>73625.337539999993</v>
      </c>
      <c r="AI57" s="493"/>
      <c r="AJ57" s="493"/>
      <c r="AK57" s="493"/>
      <c r="AL57" s="493"/>
      <c r="AM57" s="494"/>
      <c r="AU57" s="57"/>
      <c r="AV57" s="57"/>
      <c r="AW57" s="53"/>
      <c r="AX57" s="53"/>
      <c r="AY57" s="53"/>
    </row>
    <row r="58" spans="1:51" ht="17.25" customHeight="1" x14ac:dyDescent="0.2">
      <c r="A58" s="283"/>
      <c r="B58" s="284"/>
      <c r="C58" s="284"/>
      <c r="D58" s="284"/>
      <c r="E58" s="284"/>
      <c r="F58" s="284"/>
      <c r="G58" s="284"/>
      <c r="H58" s="284"/>
      <c r="I58" s="284"/>
      <c r="J58" s="284"/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5" t="s">
        <v>81</v>
      </c>
      <c r="X58" s="572" t="s">
        <v>82</v>
      </c>
      <c r="Y58" s="567"/>
      <c r="Z58" s="567"/>
      <c r="AA58" s="567">
        <f>AA57+AA47+AA42+AA52+AA32</f>
        <v>508549.04000000004</v>
      </c>
      <c r="AB58" s="567"/>
      <c r="AC58" s="567"/>
      <c r="AD58" s="568"/>
      <c r="AE58" s="569" t="s">
        <v>83</v>
      </c>
      <c r="AF58" s="567"/>
      <c r="AG58" s="567"/>
      <c r="AH58" s="570">
        <f>AH57+AH47+AH42+AH32+AH52</f>
        <v>642428.93293999985</v>
      </c>
      <c r="AI58" s="570"/>
      <c r="AJ58" s="570"/>
      <c r="AK58" s="570"/>
      <c r="AL58" s="570"/>
      <c r="AM58" s="571"/>
      <c r="AU58" s="57"/>
      <c r="AV58" s="57"/>
      <c r="AW58" s="57"/>
      <c r="AX58" s="57"/>
      <c r="AY58" s="57"/>
    </row>
    <row r="59" spans="1:51" ht="12" customHeight="1" x14ac:dyDescent="0.2">
      <c r="A59" s="252"/>
      <c r="B59" s="226"/>
      <c r="C59" s="226"/>
      <c r="D59" s="226"/>
      <c r="E59" s="226"/>
      <c r="F59" s="226"/>
      <c r="G59" s="226"/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226"/>
      <c r="AG59" s="226"/>
      <c r="AH59" s="226"/>
      <c r="AI59" s="226"/>
      <c r="AJ59" s="226"/>
      <c r="AK59" s="226"/>
      <c r="AL59" s="226"/>
      <c r="AM59" s="253"/>
      <c r="AP59" s="97"/>
    </row>
    <row r="60" spans="1:51" ht="15" customHeight="1" x14ac:dyDescent="0.2">
      <c r="A60" s="254"/>
      <c r="B60" s="225"/>
      <c r="C60" s="225"/>
      <c r="D60" s="225"/>
      <c r="E60" s="566" t="s">
        <v>84</v>
      </c>
      <c r="F60" s="566"/>
      <c r="G60" s="566"/>
      <c r="H60" s="566"/>
      <c r="I60" s="566"/>
      <c r="J60" s="566"/>
      <c r="K60" s="566"/>
      <c r="L60" s="566"/>
      <c r="M60" s="566"/>
      <c r="N60" s="566"/>
      <c r="O60" s="566"/>
      <c r="P60" s="566"/>
      <c r="Q60" s="566"/>
      <c r="R60" s="566"/>
      <c r="S60" s="566"/>
      <c r="T60" s="566"/>
      <c r="U60" s="566"/>
      <c r="V60" s="566"/>
      <c r="W60" s="566"/>
      <c r="X60" s="566"/>
      <c r="Y60" s="566"/>
      <c r="Z60" s="566"/>
      <c r="AA60" s="566"/>
      <c r="AB60" s="566"/>
      <c r="AC60" s="566"/>
      <c r="AD60" s="566"/>
      <c r="AE60" s="566"/>
      <c r="AF60" s="566"/>
      <c r="AG60" s="566"/>
      <c r="AH60" s="566"/>
      <c r="AI60" s="566"/>
      <c r="AJ60" s="566"/>
      <c r="AK60" s="566"/>
      <c r="AL60" s="566"/>
      <c r="AM60" s="241"/>
      <c r="AP60" s="97"/>
      <c r="AR60" s="97"/>
    </row>
    <row r="61" spans="1:51" ht="12" customHeight="1" x14ac:dyDescent="0.2">
      <c r="A61" s="254"/>
      <c r="B61" s="225"/>
      <c r="C61" s="225"/>
      <c r="D61" s="225"/>
      <c r="E61" s="566"/>
      <c r="F61" s="566"/>
      <c r="G61" s="566"/>
      <c r="H61" s="566"/>
      <c r="I61" s="566"/>
      <c r="J61" s="566"/>
      <c r="K61" s="566"/>
      <c r="L61" s="566"/>
      <c r="M61" s="566"/>
      <c r="N61" s="566"/>
      <c r="O61" s="566"/>
      <c r="P61" s="566"/>
      <c r="Q61" s="566"/>
      <c r="R61" s="566"/>
      <c r="S61" s="566"/>
      <c r="T61" s="566"/>
      <c r="U61" s="566"/>
      <c r="V61" s="566"/>
      <c r="W61" s="566"/>
      <c r="X61" s="566"/>
      <c r="Y61" s="566"/>
      <c r="Z61" s="566"/>
      <c r="AA61" s="566"/>
      <c r="AB61" s="566"/>
      <c r="AC61" s="566"/>
      <c r="AD61" s="566"/>
      <c r="AE61" s="566"/>
      <c r="AF61" s="566"/>
      <c r="AG61" s="566"/>
      <c r="AH61" s="566"/>
      <c r="AI61" s="566"/>
      <c r="AJ61" s="566"/>
      <c r="AK61" s="566"/>
      <c r="AL61" s="566"/>
      <c r="AM61" s="241"/>
      <c r="AR61" s="97"/>
    </row>
    <row r="62" spans="1:51" ht="12" customHeight="1" x14ac:dyDescent="0.2">
      <c r="A62" s="254"/>
      <c r="B62" s="225"/>
      <c r="C62" s="225"/>
      <c r="D62" s="225"/>
      <c r="E62" s="566"/>
      <c r="F62" s="566"/>
      <c r="G62" s="566"/>
      <c r="H62" s="566"/>
      <c r="I62" s="566"/>
      <c r="J62" s="566"/>
      <c r="K62" s="566"/>
      <c r="L62" s="566"/>
      <c r="M62" s="566"/>
      <c r="N62" s="566"/>
      <c r="O62" s="566"/>
      <c r="P62" s="566"/>
      <c r="Q62" s="566"/>
      <c r="R62" s="566"/>
      <c r="S62" s="566"/>
      <c r="T62" s="566"/>
      <c r="U62" s="566"/>
      <c r="V62" s="566"/>
      <c r="W62" s="566"/>
      <c r="X62" s="566"/>
      <c r="Y62" s="566"/>
      <c r="Z62" s="566"/>
      <c r="AA62" s="566"/>
      <c r="AB62" s="566"/>
      <c r="AC62" s="566"/>
      <c r="AD62" s="566"/>
      <c r="AE62" s="566"/>
      <c r="AF62" s="566"/>
      <c r="AG62" s="566"/>
      <c r="AH62" s="566"/>
      <c r="AI62" s="566"/>
      <c r="AJ62" s="566"/>
      <c r="AK62" s="566"/>
      <c r="AL62" s="566"/>
      <c r="AM62" s="241"/>
      <c r="AR62" s="97"/>
    </row>
    <row r="63" spans="1:51" s="57" customFormat="1" ht="12.75" x14ac:dyDescent="0.2">
      <c r="A63" s="254"/>
      <c r="B63" s="225"/>
      <c r="C63" s="225"/>
      <c r="D63" s="225"/>
      <c r="E63" s="566"/>
      <c r="F63" s="566"/>
      <c r="G63" s="566"/>
      <c r="H63" s="566"/>
      <c r="I63" s="566"/>
      <c r="J63" s="566"/>
      <c r="K63" s="566"/>
      <c r="L63" s="566"/>
      <c r="M63" s="566"/>
      <c r="N63" s="566"/>
      <c r="O63" s="566"/>
      <c r="P63" s="566"/>
      <c r="Q63" s="566"/>
      <c r="R63" s="566"/>
      <c r="S63" s="566"/>
      <c r="T63" s="566"/>
      <c r="U63" s="566"/>
      <c r="V63" s="566"/>
      <c r="W63" s="566"/>
      <c r="X63" s="566"/>
      <c r="Y63" s="566"/>
      <c r="Z63" s="566"/>
      <c r="AA63" s="566"/>
      <c r="AB63" s="566"/>
      <c r="AC63" s="566"/>
      <c r="AD63" s="566"/>
      <c r="AE63" s="566"/>
      <c r="AF63" s="566"/>
      <c r="AG63" s="566"/>
      <c r="AH63" s="566"/>
      <c r="AI63" s="566"/>
      <c r="AJ63" s="566"/>
      <c r="AK63" s="566"/>
      <c r="AL63" s="566"/>
      <c r="AM63" s="241"/>
      <c r="AP63" s="98"/>
      <c r="AT63" s="58"/>
    </row>
    <row r="64" spans="1:51" s="91" customFormat="1" ht="12" customHeight="1" x14ac:dyDescent="0.2">
      <c r="A64" s="254"/>
      <c r="B64" s="225"/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225"/>
      <c r="AG64" s="225"/>
      <c r="AH64" s="225"/>
      <c r="AI64" s="225"/>
      <c r="AJ64" s="225"/>
      <c r="AK64" s="225"/>
      <c r="AL64" s="225"/>
      <c r="AM64" s="241"/>
      <c r="AT64" s="92"/>
    </row>
    <row r="65" spans="1:42" ht="12" customHeight="1" x14ac:dyDescent="0.2">
      <c r="A65" s="254"/>
      <c r="B65" s="225"/>
      <c r="C65" s="225"/>
      <c r="D65" s="225"/>
      <c r="E65" s="225"/>
      <c r="F65" s="225"/>
      <c r="G65" s="225"/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225"/>
      <c r="AG65" s="225"/>
      <c r="AH65" s="225"/>
      <c r="AI65" s="225"/>
      <c r="AJ65" s="225"/>
      <c r="AK65" s="225"/>
      <c r="AL65" s="225"/>
      <c r="AM65" s="241"/>
    </row>
    <row r="66" spans="1:42" ht="12" customHeight="1" x14ac:dyDescent="0.2">
      <c r="A66" s="254"/>
      <c r="B66" s="225"/>
      <c r="C66" s="225"/>
      <c r="D66" s="225"/>
      <c r="E66" s="225"/>
      <c r="F66" s="225"/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  <c r="AF66" s="225"/>
      <c r="AG66" s="225"/>
      <c r="AH66" s="225"/>
      <c r="AI66" s="225"/>
      <c r="AJ66" s="225"/>
      <c r="AK66" s="225"/>
      <c r="AL66" s="225"/>
      <c r="AM66" s="241"/>
      <c r="AP66" s="149"/>
    </row>
    <row r="67" spans="1:42" ht="12.75" x14ac:dyDescent="0.2">
      <c r="A67" s="254"/>
      <c r="B67" s="225"/>
      <c r="C67" s="225"/>
      <c r="D67" s="225"/>
      <c r="E67" s="225"/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50"/>
      <c r="Y67" s="50"/>
      <c r="Z67" s="50"/>
      <c r="AA67" s="50"/>
      <c r="AB67" s="50"/>
      <c r="AC67" s="50"/>
      <c r="AD67" s="50"/>
      <c r="AE67" s="225"/>
      <c r="AF67" s="225"/>
      <c r="AG67" s="225"/>
      <c r="AH67" s="225"/>
      <c r="AI67" s="225"/>
      <c r="AJ67" s="225"/>
      <c r="AK67" s="225"/>
      <c r="AL67" s="225"/>
      <c r="AM67" s="241"/>
      <c r="AP67" s="148"/>
    </row>
    <row r="68" spans="1:42" ht="6" customHeight="1" x14ac:dyDescent="0.2">
      <c r="A68" s="254"/>
      <c r="B68" s="225"/>
      <c r="C68" s="225"/>
      <c r="D68" s="225"/>
      <c r="E68" s="225"/>
      <c r="F68" s="225"/>
      <c r="G68" s="225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25"/>
      <c r="AG68" s="225"/>
      <c r="AH68" s="225"/>
      <c r="AI68" s="225"/>
      <c r="AJ68" s="225"/>
      <c r="AK68" s="225"/>
      <c r="AL68" s="225"/>
      <c r="AM68" s="241"/>
      <c r="AP68" s="149"/>
    </row>
    <row r="69" spans="1:42" ht="12" customHeight="1" x14ac:dyDescent="0.2">
      <c r="A69" s="254"/>
      <c r="B69" s="225"/>
      <c r="C69" s="225"/>
      <c r="D69" s="225"/>
      <c r="E69" s="227" t="s">
        <v>203</v>
      </c>
      <c r="F69" s="226"/>
      <c r="G69" s="226"/>
      <c r="H69" s="226"/>
      <c r="I69" s="226"/>
      <c r="J69" s="226"/>
      <c r="K69" s="226"/>
      <c r="L69" s="226"/>
      <c r="M69" s="226"/>
      <c r="N69" s="218"/>
      <c r="O69" s="226"/>
      <c r="P69" s="226"/>
      <c r="Q69" s="226"/>
      <c r="R69" s="226"/>
      <c r="S69" s="226"/>
      <c r="T69" s="226"/>
      <c r="U69" s="226"/>
      <c r="V69" s="225"/>
      <c r="W69" s="225"/>
      <c r="X69" s="225"/>
      <c r="Y69" s="225"/>
      <c r="Z69" s="225"/>
      <c r="AA69" s="225"/>
      <c r="AB69" s="225"/>
      <c r="AC69" s="225"/>
      <c r="AD69" s="225"/>
      <c r="AE69" s="225"/>
      <c r="AF69" s="225"/>
      <c r="AG69" s="225"/>
      <c r="AH69" s="225"/>
      <c r="AI69" s="225"/>
      <c r="AJ69" s="225"/>
      <c r="AK69" s="225"/>
      <c r="AL69" s="225"/>
      <c r="AM69" s="241"/>
      <c r="AP69" s="148"/>
    </row>
    <row r="70" spans="1:42" ht="6" customHeight="1" x14ac:dyDescent="0.2">
      <c r="A70" s="254"/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  <c r="Z70" s="225"/>
      <c r="AA70" s="225"/>
      <c r="AB70" s="225"/>
      <c r="AC70" s="225"/>
      <c r="AD70" s="225"/>
      <c r="AE70" s="225"/>
      <c r="AF70" s="225"/>
      <c r="AG70" s="225"/>
      <c r="AH70" s="225"/>
      <c r="AI70" s="225"/>
      <c r="AJ70" s="225"/>
      <c r="AK70" s="225"/>
      <c r="AL70" s="225"/>
      <c r="AM70" s="241"/>
      <c r="AP70" s="149"/>
    </row>
    <row r="71" spans="1:42" ht="12" customHeight="1" thickBot="1" x14ac:dyDescent="0.25">
      <c r="A71" s="255"/>
      <c r="B71" s="256"/>
      <c r="C71" s="256"/>
      <c r="D71" s="256"/>
      <c r="E71" s="257" t="s">
        <v>204</v>
      </c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56"/>
      <c r="T71" s="256"/>
      <c r="U71" s="256"/>
      <c r="V71" s="256"/>
      <c r="W71" s="256"/>
      <c r="X71" s="256"/>
      <c r="Y71" s="256"/>
      <c r="Z71" s="256"/>
      <c r="AA71" s="256"/>
      <c r="AB71" s="256"/>
      <c r="AC71" s="256"/>
      <c r="AD71" s="256"/>
      <c r="AE71" s="256"/>
      <c r="AF71" s="256"/>
      <c r="AG71" s="256"/>
      <c r="AH71" s="256"/>
      <c r="AI71" s="256"/>
      <c r="AJ71" s="256"/>
      <c r="AK71" s="256"/>
      <c r="AL71" s="256"/>
      <c r="AM71" s="258"/>
      <c r="AP71" s="148"/>
    </row>
    <row r="72" spans="1:42" ht="6" customHeight="1" x14ac:dyDescent="0.2">
      <c r="A72" s="93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P72" s="149"/>
    </row>
    <row r="73" spans="1:42" ht="12" customHeight="1" x14ac:dyDescent="0.2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</row>
    <row r="74" spans="1:42" ht="12" customHeight="1" x14ac:dyDescent="0.2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</row>
    <row r="75" spans="1:42" ht="12" customHeight="1" x14ac:dyDescent="0.2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</row>
    <row r="76" spans="1:42" ht="12" customHeight="1" x14ac:dyDescent="0.2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</row>
    <row r="77" spans="1:42" ht="12" customHeight="1" x14ac:dyDescent="0.2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</row>
    <row r="78" spans="1:42" ht="12" customHeight="1" x14ac:dyDescent="0.2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</row>
    <row r="79" spans="1:42" ht="12" customHeight="1" x14ac:dyDescent="0.2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</row>
    <row r="80" spans="1:42" ht="12" customHeight="1" x14ac:dyDescent="0.2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</row>
    <row r="81" spans="1:39" ht="12" customHeight="1" x14ac:dyDescent="0.2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</row>
    <row r="82" spans="1:39" ht="12" customHeight="1" x14ac:dyDescent="0.2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</row>
    <row r="83" spans="1:39" ht="12" customHeight="1" x14ac:dyDescent="0.2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</row>
    <row r="84" spans="1:39" ht="12" customHeight="1" x14ac:dyDescent="0.2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</row>
    <row r="85" spans="1:39" ht="12" customHeight="1" x14ac:dyDescent="0.2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</row>
    <row r="86" spans="1:39" ht="12" customHeight="1" x14ac:dyDescent="0.2">
      <c r="A86" s="93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</row>
    <row r="87" spans="1:39" ht="12" customHeight="1" x14ac:dyDescent="0.2">
      <c r="A87" s="93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</row>
    <row r="88" spans="1:39" ht="12" customHeight="1" x14ac:dyDescent="0.2">
      <c r="A88" s="9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</row>
    <row r="89" spans="1:39" ht="12" customHeight="1" x14ac:dyDescent="0.2">
      <c r="A89" s="9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</row>
    <row r="90" spans="1:39" ht="12" customHeight="1" x14ac:dyDescent="0.2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</row>
    <row r="91" spans="1:39" ht="12" customHeight="1" x14ac:dyDescent="0.2">
      <c r="A91" s="93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</row>
    <row r="92" spans="1:39" ht="12" customHeight="1" x14ac:dyDescent="0.2">
      <c r="A92" s="9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</row>
    <row r="93" spans="1:39" ht="12" customHeight="1" x14ac:dyDescent="0.2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</row>
    <row r="94" spans="1:39" ht="12" customHeight="1" x14ac:dyDescent="0.2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</row>
    <row r="95" spans="1:39" ht="12" customHeight="1" x14ac:dyDescent="0.2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</row>
    <row r="96" spans="1:39" ht="12" customHeight="1" x14ac:dyDescent="0.2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</row>
    <row r="97" spans="1:39" ht="12" customHeight="1" x14ac:dyDescent="0.2">
      <c r="A97" s="93"/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</row>
    <row r="98" spans="1:39" ht="12" customHeight="1" x14ac:dyDescent="0.2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</row>
    <row r="99" spans="1:39" ht="12" customHeight="1" x14ac:dyDescent="0.2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</row>
    <row r="100" spans="1:39" ht="12" customHeight="1" x14ac:dyDescent="0.2">
      <c r="A100" s="93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</row>
    <row r="101" spans="1:39" ht="12" customHeight="1" x14ac:dyDescent="0.2">
      <c r="A101" s="93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</row>
    <row r="102" spans="1:39" ht="12" customHeight="1" x14ac:dyDescent="0.2">
      <c r="A102" s="93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</row>
    <row r="103" spans="1:39" ht="12" customHeight="1" x14ac:dyDescent="0.2">
      <c r="A103" s="93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</row>
    <row r="104" spans="1:39" ht="12" customHeight="1" x14ac:dyDescent="0.2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</row>
    <row r="105" spans="1:39" ht="12" customHeight="1" x14ac:dyDescent="0.2">
      <c r="A105" s="93"/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</row>
    <row r="106" spans="1:39" ht="12" customHeight="1" x14ac:dyDescent="0.2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</row>
    <row r="107" spans="1:39" ht="12" customHeight="1" x14ac:dyDescent="0.2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</row>
    <row r="108" spans="1:39" ht="12" customHeight="1" x14ac:dyDescent="0.2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</row>
    <row r="109" spans="1:39" ht="12" customHeight="1" x14ac:dyDescent="0.2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</row>
    <row r="110" spans="1:39" ht="12" customHeight="1" x14ac:dyDescent="0.2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</row>
    <row r="111" spans="1:39" ht="12" customHeight="1" x14ac:dyDescent="0.2">
      <c r="A111" s="93"/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</row>
    <row r="112" spans="1:39" ht="12" customHeight="1" x14ac:dyDescent="0.2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</row>
    <row r="113" spans="1:39" ht="12" customHeight="1" x14ac:dyDescent="0.2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</row>
  </sheetData>
  <mergeCells count="324">
    <mergeCell ref="B37:C37"/>
    <mergeCell ref="D37:E37"/>
    <mergeCell ref="F37:R37"/>
    <mergeCell ref="S37:T37"/>
    <mergeCell ref="U37:W37"/>
    <mergeCell ref="X37:Z37"/>
    <mergeCell ref="AA37:AD37"/>
    <mergeCell ref="AE37:AG37"/>
    <mergeCell ref="AH37:AM37"/>
    <mergeCell ref="B36:C36"/>
    <mergeCell ref="D36:E36"/>
    <mergeCell ref="F36:R36"/>
    <mergeCell ref="S36:T36"/>
    <mergeCell ref="U36:W36"/>
    <mergeCell ref="X36:Z36"/>
    <mergeCell ref="AA36:AD36"/>
    <mergeCell ref="AE36:AG36"/>
    <mergeCell ref="AH36:AM36"/>
    <mergeCell ref="AW55:AY55"/>
    <mergeCell ref="AW56:AY56"/>
    <mergeCell ref="D55:E55"/>
    <mergeCell ref="F55:R55"/>
    <mergeCell ref="S55:T55"/>
    <mergeCell ref="U55:W55"/>
    <mergeCell ref="X55:Z55"/>
    <mergeCell ref="X54:Z54"/>
    <mergeCell ref="X53:Z53"/>
    <mergeCell ref="AA53:AD53"/>
    <mergeCell ref="AA56:AD56"/>
    <mergeCell ref="AE56:AG56"/>
    <mergeCell ref="AH56:AM56"/>
    <mergeCell ref="AA54:AD54"/>
    <mergeCell ref="AE54:AG54"/>
    <mergeCell ref="AH54:AM54"/>
    <mergeCell ref="AA55:AD55"/>
    <mergeCell ref="AE55:AG55"/>
    <mergeCell ref="AH55:AM55"/>
    <mergeCell ref="AH53:AM53"/>
    <mergeCell ref="AE53:AG53"/>
    <mergeCell ref="AA50:AD50"/>
    <mergeCell ref="B52:C52"/>
    <mergeCell ref="B54:C54"/>
    <mergeCell ref="D54:E54"/>
    <mergeCell ref="F54:R54"/>
    <mergeCell ref="S54:T54"/>
    <mergeCell ref="U54:W54"/>
    <mergeCell ref="B53:C53"/>
    <mergeCell ref="D53:E53"/>
    <mergeCell ref="F53:R53"/>
    <mergeCell ref="S53:T53"/>
    <mergeCell ref="U53:W53"/>
    <mergeCell ref="B55:C55"/>
    <mergeCell ref="D52:E52"/>
    <mergeCell ref="F52:R52"/>
    <mergeCell ref="S52:T52"/>
    <mergeCell ref="X52:Z52"/>
    <mergeCell ref="F49:R49"/>
    <mergeCell ref="S49:T49"/>
    <mergeCell ref="AH51:AM51"/>
    <mergeCell ref="B51:C51"/>
    <mergeCell ref="D51:E51"/>
    <mergeCell ref="F51:R51"/>
    <mergeCell ref="S51:T51"/>
    <mergeCell ref="X51:Z51"/>
    <mergeCell ref="U51:W51"/>
    <mergeCell ref="AE50:AG50"/>
    <mergeCell ref="AH50:AM50"/>
    <mergeCell ref="AA51:AD51"/>
    <mergeCell ref="AE51:AG51"/>
    <mergeCell ref="B50:C50"/>
    <mergeCell ref="D50:E50"/>
    <mergeCell ref="F50:R50"/>
    <mergeCell ref="S50:T50"/>
    <mergeCell ref="U50:W50"/>
    <mergeCell ref="X50:Z50"/>
    <mergeCell ref="E60:AL63"/>
    <mergeCell ref="AA58:AD58"/>
    <mergeCell ref="AE58:AG58"/>
    <mergeCell ref="AH58:AM58"/>
    <mergeCell ref="X58:Z58"/>
    <mergeCell ref="AE52:AG52"/>
    <mergeCell ref="AH52:AM52"/>
    <mergeCell ref="AA52:AD52"/>
    <mergeCell ref="B57:C57"/>
    <mergeCell ref="D57:E57"/>
    <mergeCell ref="F57:R57"/>
    <mergeCell ref="S57:T57"/>
    <mergeCell ref="U57:W57"/>
    <mergeCell ref="X57:Z57"/>
    <mergeCell ref="AA57:AD57"/>
    <mergeCell ref="AE57:AG57"/>
    <mergeCell ref="AH57:AM57"/>
    <mergeCell ref="B56:C56"/>
    <mergeCell ref="D56:E56"/>
    <mergeCell ref="F56:R56"/>
    <mergeCell ref="S56:T56"/>
    <mergeCell ref="U56:W56"/>
    <mergeCell ref="X56:Z56"/>
    <mergeCell ref="U52:W52"/>
    <mergeCell ref="AE46:AG46"/>
    <mergeCell ref="AH46:AM46"/>
    <mergeCell ref="AA47:AD47"/>
    <mergeCell ref="AE47:AG47"/>
    <mergeCell ref="AH47:AM47"/>
    <mergeCell ref="AE49:AG49"/>
    <mergeCell ref="AH49:AM49"/>
    <mergeCell ref="AA48:AD48"/>
    <mergeCell ref="AE48:AG48"/>
    <mergeCell ref="AH48:AM48"/>
    <mergeCell ref="B46:C46"/>
    <mergeCell ref="D46:E46"/>
    <mergeCell ref="F46:R46"/>
    <mergeCell ref="S46:T46"/>
    <mergeCell ref="U46:W46"/>
    <mergeCell ref="X46:Z46"/>
    <mergeCell ref="X47:Z47"/>
    <mergeCell ref="AA49:AD49"/>
    <mergeCell ref="S48:T48"/>
    <mergeCell ref="B47:C47"/>
    <mergeCell ref="D47:E47"/>
    <mergeCell ref="F47:R47"/>
    <mergeCell ref="S47:T47"/>
    <mergeCell ref="U47:W47"/>
    <mergeCell ref="U48:W48"/>
    <mergeCell ref="X48:Z48"/>
    <mergeCell ref="B48:C48"/>
    <mergeCell ref="AA46:AD46"/>
    <mergeCell ref="D48:E48"/>
    <mergeCell ref="F48:R48"/>
    <mergeCell ref="U49:W49"/>
    <mergeCell ref="X49:Z49"/>
    <mergeCell ref="B49:C49"/>
    <mergeCell ref="D49:E49"/>
    <mergeCell ref="B45:C45"/>
    <mergeCell ref="D45:E45"/>
    <mergeCell ref="F45:R45"/>
    <mergeCell ref="S45:T45"/>
    <mergeCell ref="U45:W45"/>
    <mergeCell ref="X45:Z45"/>
    <mergeCell ref="AA45:AD45"/>
    <mergeCell ref="AE45:AG45"/>
    <mergeCell ref="AH45:AM45"/>
    <mergeCell ref="B43:C43"/>
    <mergeCell ref="D43:E43"/>
    <mergeCell ref="F43:R43"/>
    <mergeCell ref="S43:T43"/>
    <mergeCell ref="U43:W43"/>
    <mergeCell ref="X43:Z43"/>
    <mergeCell ref="AE42:AG42"/>
    <mergeCell ref="AH42:AM42"/>
    <mergeCell ref="AE44:AG44"/>
    <mergeCell ref="AA43:AD43"/>
    <mergeCell ref="AE43:AG43"/>
    <mergeCell ref="AH43:AM43"/>
    <mergeCell ref="AH44:AM44"/>
    <mergeCell ref="B44:C44"/>
    <mergeCell ref="D44:E44"/>
    <mergeCell ref="F44:R44"/>
    <mergeCell ref="S44:T44"/>
    <mergeCell ref="U44:W44"/>
    <mergeCell ref="X44:Z44"/>
    <mergeCell ref="AA44:AD44"/>
    <mergeCell ref="AA41:AD41"/>
    <mergeCell ref="AE41:AG41"/>
    <mergeCell ref="AH41:AM41"/>
    <mergeCell ref="B42:C42"/>
    <mergeCell ref="D42:E42"/>
    <mergeCell ref="F42:R42"/>
    <mergeCell ref="S42:T42"/>
    <mergeCell ref="U42:W42"/>
    <mergeCell ref="X42:Z42"/>
    <mergeCell ref="AA42:AD42"/>
    <mergeCell ref="B41:C41"/>
    <mergeCell ref="D41:E41"/>
    <mergeCell ref="F41:R41"/>
    <mergeCell ref="S41:T41"/>
    <mergeCell ref="U41:W41"/>
    <mergeCell ref="X41:Z41"/>
    <mergeCell ref="AH39:AM39"/>
    <mergeCell ref="B40:C40"/>
    <mergeCell ref="D40:E40"/>
    <mergeCell ref="F40:R40"/>
    <mergeCell ref="S40:T40"/>
    <mergeCell ref="U40:W40"/>
    <mergeCell ref="X40:Z40"/>
    <mergeCell ref="AE40:AG40"/>
    <mergeCell ref="AH40:AM40"/>
    <mergeCell ref="AA40:AD40"/>
    <mergeCell ref="B39:C39"/>
    <mergeCell ref="D39:E39"/>
    <mergeCell ref="F39:R39"/>
    <mergeCell ref="S39:T39"/>
    <mergeCell ref="U39:W39"/>
    <mergeCell ref="X39:Z39"/>
    <mergeCell ref="AA39:AD39"/>
    <mergeCell ref="AE39:AG39"/>
    <mergeCell ref="B38:C38"/>
    <mergeCell ref="D38:E38"/>
    <mergeCell ref="F38:R38"/>
    <mergeCell ref="S38:T38"/>
    <mergeCell ref="U38:W38"/>
    <mergeCell ref="X38:Z38"/>
    <mergeCell ref="AA38:AD38"/>
    <mergeCell ref="AE38:AG38"/>
    <mergeCell ref="AH38:AM38"/>
    <mergeCell ref="B35:C35"/>
    <mergeCell ref="D35:E35"/>
    <mergeCell ref="F35:R35"/>
    <mergeCell ref="S35:T35"/>
    <mergeCell ref="U35:W35"/>
    <mergeCell ref="X35:Z35"/>
    <mergeCell ref="AA35:AD35"/>
    <mergeCell ref="AE35:AG35"/>
    <mergeCell ref="AH35:AM35"/>
    <mergeCell ref="AA33:AD33"/>
    <mergeCell ref="AE33:AG33"/>
    <mergeCell ref="AH33:AM33"/>
    <mergeCell ref="B34:C34"/>
    <mergeCell ref="D34:E34"/>
    <mergeCell ref="F34:R34"/>
    <mergeCell ref="S34:T34"/>
    <mergeCell ref="U34:W34"/>
    <mergeCell ref="X34:Z34"/>
    <mergeCell ref="AA34:AD34"/>
    <mergeCell ref="B33:C33"/>
    <mergeCell ref="D33:E33"/>
    <mergeCell ref="F33:R33"/>
    <mergeCell ref="S33:T33"/>
    <mergeCell ref="U33:W33"/>
    <mergeCell ref="X33:Z33"/>
    <mergeCell ref="AE34:AG34"/>
    <mergeCell ref="AH34:AM34"/>
    <mergeCell ref="B30:C30"/>
    <mergeCell ref="D30:E30"/>
    <mergeCell ref="F30:R30"/>
    <mergeCell ref="S30:T30"/>
    <mergeCell ref="U30:W30"/>
    <mergeCell ref="X30:Z30"/>
    <mergeCell ref="AA30:AD30"/>
    <mergeCell ref="AH31:AM31"/>
    <mergeCell ref="F32:R32"/>
    <mergeCell ref="X32:Z32"/>
    <mergeCell ref="AA32:AD32"/>
    <mergeCell ref="AE32:AG32"/>
    <mergeCell ref="AH32:AM32"/>
    <mergeCell ref="AE30:AG30"/>
    <mergeCell ref="AH30:AM30"/>
    <mergeCell ref="B31:C31"/>
    <mergeCell ref="D31:E31"/>
    <mergeCell ref="F31:R31"/>
    <mergeCell ref="S31:T31"/>
    <mergeCell ref="U31:W31"/>
    <mergeCell ref="X31:Z31"/>
    <mergeCell ref="AA31:AD31"/>
    <mergeCell ref="AE31:AG31"/>
    <mergeCell ref="AW30:AY30"/>
    <mergeCell ref="A2:AM3"/>
    <mergeCell ref="A5:X5"/>
    <mergeCell ref="AD5:AM5"/>
    <mergeCell ref="A8:AC8"/>
    <mergeCell ref="AD8:AM8"/>
    <mergeCell ref="A11:V11"/>
    <mergeCell ref="W11:AK11"/>
    <mergeCell ref="AL11:AM11"/>
    <mergeCell ref="X20:AM25"/>
    <mergeCell ref="K21:L21"/>
    <mergeCell ref="N21:O21"/>
    <mergeCell ref="V21:W21"/>
    <mergeCell ref="K22:L22"/>
    <mergeCell ref="N22:O22"/>
    <mergeCell ref="V22:W22"/>
    <mergeCell ref="K23:L23"/>
    <mergeCell ref="N20:O20"/>
    <mergeCell ref="V20:W20"/>
    <mergeCell ref="N23:O23"/>
    <mergeCell ref="V23:W23"/>
    <mergeCell ref="K24:L24"/>
    <mergeCell ref="N24:O24"/>
    <mergeCell ref="V24:W24"/>
    <mergeCell ref="AR27:AS27"/>
    <mergeCell ref="D28:E28"/>
    <mergeCell ref="X28:AD28"/>
    <mergeCell ref="AE28:AM28"/>
    <mergeCell ref="X29:Z29"/>
    <mergeCell ref="AA29:AD29"/>
    <mergeCell ref="AE29:AG29"/>
    <mergeCell ref="AH29:AM29"/>
    <mergeCell ref="J25:O25"/>
    <mergeCell ref="V25:W25"/>
    <mergeCell ref="A14:V14"/>
    <mergeCell ref="W14:AE14"/>
    <mergeCell ref="AF14:AM14"/>
    <mergeCell ref="P18:W19"/>
    <mergeCell ref="X18:AH19"/>
    <mergeCell ref="AI18:AM19"/>
    <mergeCell ref="K20:L20"/>
    <mergeCell ref="A27:A29"/>
    <mergeCell ref="F27:R29"/>
    <mergeCell ref="S27:T29"/>
    <mergeCell ref="U27:W29"/>
    <mergeCell ref="X27:AM27"/>
    <mergeCell ref="A18:O19"/>
    <mergeCell ref="AW52:AY52"/>
    <mergeCell ref="AW53:AY53"/>
    <mergeCell ref="AW54:AY54"/>
    <mergeCell ref="AW39:AY39"/>
    <mergeCell ref="AW40:AY40"/>
    <mergeCell ref="AW41:AY41"/>
    <mergeCell ref="AW42:AY42"/>
    <mergeCell ref="AW43:AY43"/>
    <mergeCell ref="AW44:AY44"/>
    <mergeCell ref="AW45:AY45"/>
    <mergeCell ref="AW46:AY46"/>
    <mergeCell ref="AW47:AY47"/>
    <mergeCell ref="AW31:AY31"/>
    <mergeCell ref="AW32:AY32"/>
    <mergeCell ref="AW33:AY33"/>
    <mergeCell ref="AW34:AY34"/>
    <mergeCell ref="AW35:AY35"/>
    <mergeCell ref="AW48:AY48"/>
    <mergeCell ref="AW49:AY49"/>
    <mergeCell ref="AW50:AY50"/>
    <mergeCell ref="AW51:AY51"/>
    <mergeCell ref="AW38:AY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9" fitToHeight="0" orientation="portrait" r:id="rId1"/>
  <ignoredErrors>
    <ignoredError sqref="AA32:AG34 AA47:AG49 V46:W46 AA46:AD46 AA56:AD56 AA53:AG54 V51:W51 V50:W50 V31:W31 AA31:AD31 V38:W38 V35:W35 AA35:AD35 AA42:AG44 V39:W39 AA39:AD39 AA50:AD50 AA38:AD38 AA51:AD51 V40:W40 AA40:AD40 V45:W45 AA45:AD45 V41:W41 AA41:AD41 U42:W44 U52:W54 U47:W49 U32:W34 AB52:AG52 AF56:AG56 AF31:AG31 AF35:AG35 AF38:AG38 AF39:AG39 AF40:AG40 AF41:AG41 AF45:AG45 AF46:AG46 AF50:AG50 AF51:AG5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4" workbookViewId="0">
      <selection sqref="A1:G42"/>
    </sheetView>
  </sheetViews>
  <sheetFormatPr defaultRowHeight="12.75" x14ac:dyDescent="0.2"/>
  <cols>
    <col min="1" max="1" width="6.42578125" customWidth="1"/>
    <col min="2" max="2" width="37" customWidth="1"/>
    <col min="3" max="3" width="10.85546875" customWidth="1"/>
    <col min="4" max="4" width="13.42578125" customWidth="1"/>
    <col min="5" max="5" width="13.140625" customWidth="1"/>
    <col min="6" max="6" width="12.42578125" bestFit="1" customWidth="1"/>
    <col min="7" max="7" width="12.85546875" customWidth="1"/>
  </cols>
  <sheetData>
    <row r="1" spans="1:7" x14ac:dyDescent="0.2">
      <c r="A1" s="144"/>
      <c r="B1" s="316"/>
      <c r="C1" s="317"/>
      <c r="D1" s="317"/>
      <c r="E1" s="316"/>
      <c r="F1" s="316"/>
      <c r="G1" s="316"/>
    </row>
    <row r="2" spans="1:7" ht="13.5" thickBot="1" x14ac:dyDescent="0.25">
      <c r="A2" s="596" t="s">
        <v>127</v>
      </c>
      <c r="B2" s="597"/>
      <c r="C2" s="597"/>
      <c r="D2" s="597"/>
      <c r="E2" s="597"/>
      <c r="F2" s="597"/>
      <c r="G2" s="597"/>
    </row>
    <row r="3" spans="1:7" ht="15.75" x14ac:dyDescent="0.25">
      <c r="A3" s="598"/>
      <c r="B3" s="598"/>
      <c r="C3" s="598"/>
      <c r="D3" s="598"/>
      <c r="E3" s="598"/>
      <c r="F3" s="598"/>
      <c r="G3" s="598"/>
    </row>
    <row r="4" spans="1:7" x14ac:dyDescent="0.2">
      <c r="A4" s="316"/>
      <c r="B4" s="316"/>
      <c r="C4" s="317"/>
      <c r="D4" s="317"/>
      <c r="E4" s="316"/>
      <c r="F4" s="316"/>
      <c r="G4" s="316"/>
    </row>
    <row r="5" spans="1:7" ht="13.5" thickBot="1" x14ac:dyDescent="0.25">
      <c r="A5" s="596" t="s">
        <v>226</v>
      </c>
      <c r="B5" s="597"/>
      <c r="C5" s="597"/>
      <c r="D5" s="597"/>
      <c r="E5" s="597"/>
      <c r="F5" s="597"/>
      <c r="G5" s="597"/>
    </row>
    <row r="6" spans="1:7" x14ac:dyDescent="0.2">
      <c r="A6" s="599" t="s">
        <v>227</v>
      </c>
      <c r="B6" s="600"/>
      <c r="C6" s="601" t="s">
        <v>240</v>
      </c>
      <c r="D6" s="601"/>
      <c r="E6" s="601"/>
      <c r="F6" s="601"/>
      <c r="G6" s="600"/>
    </row>
    <row r="7" spans="1:7" ht="13.5" thickBot="1" x14ac:dyDescent="0.25">
      <c r="A7" s="588" t="s">
        <v>228</v>
      </c>
      <c r="B7" s="589"/>
      <c r="C7" s="590" t="s">
        <v>241</v>
      </c>
      <c r="D7" s="591"/>
      <c r="E7" s="591"/>
      <c r="F7" s="591"/>
      <c r="G7" s="592"/>
    </row>
    <row r="8" spans="1:7" ht="38.25" x14ac:dyDescent="0.2">
      <c r="A8" s="318" t="s">
        <v>0</v>
      </c>
      <c r="B8" s="319" t="s">
        <v>229</v>
      </c>
      <c r="C8" s="320" t="s">
        <v>230</v>
      </c>
      <c r="D8" s="320" t="s">
        <v>231</v>
      </c>
      <c r="E8" s="319" t="s">
        <v>232</v>
      </c>
      <c r="F8" s="319" t="s">
        <v>233</v>
      </c>
      <c r="G8" s="319" t="s">
        <v>234</v>
      </c>
    </row>
    <row r="9" spans="1:7" ht="12.75" customHeight="1" x14ac:dyDescent="0.2">
      <c r="A9" s="593">
        <v>1</v>
      </c>
      <c r="B9" s="595" t="s">
        <v>93</v>
      </c>
      <c r="C9" s="321" t="s">
        <v>235</v>
      </c>
      <c r="D9" s="322">
        <v>1</v>
      </c>
      <c r="E9" s="322">
        <v>1</v>
      </c>
      <c r="F9" s="322"/>
      <c r="G9" s="322"/>
    </row>
    <row r="10" spans="1:7" ht="12.75" customHeight="1" x14ac:dyDescent="0.2">
      <c r="A10" s="594"/>
      <c r="B10" s="595"/>
      <c r="C10" s="323" t="s">
        <v>236</v>
      </c>
      <c r="D10" s="324">
        <v>936.72</v>
      </c>
      <c r="E10" s="324">
        <f>D10</f>
        <v>936.72</v>
      </c>
      <c r="F10" s="324"/>
      <c r="G10" s="324"/>
    </row>
    <row r="11" spans="1:7" ht="12.75" customHeight="1" x14ac:dyDescent="0.2">
      <c r="A11" s="603">
        <v>2</v>
      </c>
      <c r="B11" s="595" t="s">
        <v>242</v>
      </c>
      <c r="C11" s="323" t="s">
        <v>235</v>
      </c>
      <c r="D11" s="322">
        <v>1</v>
      </c>
      <c r="E11" s="322">
        <v>0.7</v>
      </c>
      <c r="F11" s="322">
        <v>0.3</v>
      </c>
      <c r="G11" s="322"/>
    </row>
    <row r="12" spans="1:7" ht="12.75" customHeight="1" x14ac:dyDescent="0.2">
      <c r="A12" s="594"/>
      <c r="B12" s="595"/>
      <c r="C12" s="323" t="s">
        <v>236</v>
      </c>
      <c r="D12" s="324">
        <v>455019.07</v>
      </c>
      <c r="E12" s="324">
        <f>D12*E11</f>
        <v>318513.34899999999</v>
      </c>
      <c r="F12" s="324">
        <f>D12*F11</f>
        <v>136505.72099999999</v>
      </c>
      <c r="G12" s="324"/>
    </row>
    <row r="13" spans="1:7" ht="12.75" customHeight="1" x14ac:dyDescent="0.2">
      <c r="A13" s="603">
        <v>3</v>
      </c>
      <c r="B13" s="595" t="s">
        <v>237</v>
      </c>
      <c r="C13" s="323" t="s">
        <v>235</v>
      </c>
      <c r="D13" s="322">
        <v>1</v>
      </c>
      <c r="E13" s="322"/>
      <c r="F13" s="322">
        <v>1</v>
      </c>
      <c r="G13" s="322"/>
    </row>
    <row r="14" spans="1:7" ht="12.75" customHeight="1" x14ac:dyDescent="0.2">
      <c r="A14" s="594"/>
      <c r="B14" s="595"/>
      <c r="C14" s="323" t="s">
        <v>236</v>
      </c>
      <c r="D14" s="324">
        <v>109766.42</v>
      </c>
      <c r="E14" s="324"/>
      <c r="F14" s="324">
        <f>D14</f>
        <v>109766.42</v>
      </c>
      <c r="G14" s="324"/>
    </row>
    <row r="15" spans="1:7" x14ac:dyDescent="0.2">
      <c r="A15" s="602">
        <v>4</v>
      </c>
      <c r="B15" s="595" t="s">
        <v>92</v>
      </c>
      <c r="C15" s="323" t="s">
        <v>235</v>
      </c>
      <c r="D15" s="322">
        <v>1</v>
      </c>
      <c r="E15" s="322"/>
      <c r="F15" s="322"/>
      <c r="G15" s="322">
        <v>1</v>
      </c>
    </row>
    <row r="16" spans="1:7" x14ac:dyDescent="0.2">
      <c r="A16" s="602"/>
      <c r="B16" s="595"/>
      <c r="C16" s="323" t="s">
        <v>236</v>
      </c>
      <c r="D16" s="324">
        <v>3081.39</v>
      </c>
      <c r="E16" s="324"/>
      <c r="F16" s="324"/>
      <c r="G16" s="324">
        <f>D16</f>
        <v>3081.39</v>
      </c>
    </row>
    <row r="17" spans="1:7" x14ac:dyDescent="0.2">
      <c r="A17" s="602">
        <v>5</v>
      </c>
      <c r="B17" s="595" t="s">
        <v>243</v>
      </c>
      <c r="C17" s="323" t="s">
        <v>235</v>
      </c>
      <c r="D17" s="322">
        <v>1</v>
      </c>
      <c r="E17" s="322"/>
      <c r="F17" s="322"/>
      <c r="G17" s="322">
        <v>1</v>
      </c>
    </row>
    <row r="18" spans="1:7" x14ac:dyDescent="0.2">
      <c r="A18" s="602"/>
      <c r="B18" s="595"/>
      <c r="C18" s="323" t="s">
        <v>236</v>
      </c>
      <c r="D18" s="324">
        <v>73625.34</v>
      </c>
      <c r="E18" s="324"/>
      <c r="F18" s="324"/>
      <c r="G18" s="324">
        <f>D18</f>
        <v>73625.34</v>
      </c>
    </row>
    <row r="19" spans="1:7" x14ac:dyDescent="0.2">
      <c r="A19" s="604"/>
      <c r="B19" s="605"/>
      <c r="C19" s="323" t="s">
        <v>235</v>
      </c>
      <c r="D19" s="322"/>
      <c r="E19" s="322"/>
      <c r="F19" s="322"/>
      <c r="G19" s="322"/>
    </row>
    <row r="20" spans="1:7" x14ac:dyDescent="0.2">
      <c r="A20" s="604"/>
      <c r="B20" s="605"/>
      <c r="C20" s="323" t="s">
        <v>236</v>
      </c>
      <c r="D20" s="324"/>
      <c r="E20" s="324">
        <f>E19*$D$20</f>
        <v>0</v>
      </c>
      <c r="F20" s="324">
        <f>F19*$D$20</f>
        <v>0</v>
      </c>
      <c r="G20" s="324">
        <f>G19*$D$20</f>
        <v>0</v>
      </c>
    </row>
    <row r="21" spans="1:7" x14ac:dyDescent="0.2">
      <c r="A21" s="604"/>
      <c r="B21" s="605"/>
      <c r="C21" s="323" t="s">
        <v>235</v>
      </c>
      <c r="D21" s="322"/>
      <c r="E21" s="322"/>
      <c r="F21" s="322"/>
      <c r="G21" s="322"/>
    </row>
    <row r="22" spans="1:7" x14ac:dyDescent="0.2">
      <c r="A22" s="604"/>
      <c r="B22" s="605"/>
      <c r="C22" s="323" t="s">
        <v>236</v>
      </c>
      <c r="D22" s="324"/>
      <c r="E22" s="324">
        <f>E21*$D$22</f>
        <v>0</v>
      </c>
      <c r="F22" s="324">
        <f>F21*$D$22</f>
        <v>0</v>
      </c>
      <c r="G22" s="324">
        <f>G21*$D$22</f>
        <v>0</v>
      </c>
    </row>
    <row r="23" spans="1:7" x14ac:dyDescent="0.2">
      <c r="A23" s="604"/>
      <c r="B23" s="605"/>
      <c r="C23" s="323" t="s">
        <v>235</v>
      </c>
      <c r="D23" s="322"/>
      <c r="E23" s="322"/>
      <c r="F23" s="322"/>
      <c r="G23" s="322"/>
    </row>
    <row r="24" spans="1:7" x14ac:dyDescent="0.2">
      <c r="A24" s="604"/>
      <c r="B24" s="605"/>
      <c r="C24" s="323" t="s">
        <v>236</v>
      </c>
      <c r="D24" s="324"/>
      <c r="E24" s="324">
        <f>E23*$D$24</f>
        <v>0</v>
      </c>
      <c r="F24" s="324">
        <f>F23*$D$24</f>
        <v>0</v>
      </c>
      <c r="G24" s="324">
        <f>G23*$D$24</f>
        <v>0</v>
      </c>
    </row>
    <row r="25" spans="1:7" x14ac:dyDescent="0.2">
      <c r="A25" s="604"/>
      <c r="B25" s="605"/>
      <c r="C25" s="323" t="s">
        <v>235</v>
      </c>
      <c r="D25" s="322"/>
      <c r="E25" s="322"/>
      <c r="F25" s="322"/>
      <c r="G25" s="322"/>
    </row>
    <row r="26" spans="1:7" x14ac:dyDescent="0.2">
      <c r="A26" s="604"/>
      <c r="B26" s="605"/>
      <c r="C26" s="323" t="s">
        <v>236</v>
      </c>
      <c r="D26" s="324"/>
      <c r="E26" s="324">
        <f>E25*$D$26</f>
        <v>0</v>
      </c>
      <c r="F26" s="324">
        <f>F25*$D$26</f>
        <v>0</v>
      </c>
      <c r="G26" s="324">
        <f>G25*$D$26</f>
        <v>0</v>
      </c>
    </row>
    <row r="27" spans="1:7" x14ac:dyDescent="0.2">
      <c r="A27" s="604"/>
      <c r="B27" s="605"/>
      <c r="C27" s="323" t="s">
        <v>235</v>
      </c>
      <c r="D27" s="322"/>
      <c r="E27" s="322"/>
      <c r="F27" s="322"/>
      <c r="G27" s="322"/>
    </row>
    <row r="28" spans="1:7" x14ac:dyDescent="0.2">
      <c r="A28" s="604"/>
      <c r="B28" s="605"/>
      <c r="C28" s="323" t="s">
        <v>236</v>
      </c>
      <c r="D28" s="324"/>
      <c r="E28" s="324">
        <f>E27*$D$28</f>
        <v>0</v>
      </c>
      <c r="F28" s="324">
        <f>F27*$D$28</f>
        <v>0</v>
      </c>
      <c r="G28" s="324">
        <f>G27*$D$28</f>
        <v>0</v>
      </c>
    </row>
    <row r="29" spans="1:7" x14ac:dyDescent="0.2">
      <c r="A29" s="613"/>
      <c r="B29" s="614"/>
      <c r="C29" s="323" t="s">
        <v>235</v>
      </c>
      <c r="D29" s="322"/>
      <c r="E29" s="322"/>
      <c r="F29" s="322"/>
      <c r="G29" s="322"/>
    </row>
    <row r="30" spans="1:7" x14ac:dyDescent="0.2">
      <c r="A30" s="613"/>
      <c r="B30" s="614"/>
      <c r="C30" s="323" t="s">
        <v>236</v>
      </c>
      <c r="D30" s="324"/>
      <c r="E30" s="324">
        <f>E29*$D$30</f>
        <v>0</v>
      </c>
      <c r="F30" s="324">
        <f>F29*$D$30</f>
        <v>0</v>
      </c>
      <c r="G30" s="324">
        <f>G29*$D$30</f>
        <v>0</v>
      </c>
    </row>
    <row r="31" spans="1:7" x14ac:dyDescent="0.2">
      <c r="A31" s="604"/>
      <c r="B31" s="605"/>
      <c r="C31" s="323" t="s">
        <v>235</v>
      </c>
      <c r="D31" s="322"/>
      <c r="E31" s="322"/>
      <c r="F31" s="322"/>
      <c r="G31" s="322"/>
    </row>
    <row r="32" spans="1:7" x14ac:dyDescent="0.2">
      <c r="A32" s="606"/>
      <c r="B32" s="607"/>
      <c r="C32" s="325" t="s">
        <v>236</v>
      </c>
      <c r="D32" s="324"/>
      <c r="E32" s="324">
        <f>E31*$D$32</f>
        <v>0</v>
      </c>
      <c r="F32" s="324">
        <f>F31*$D$32</f>
        <v>0</v>
      </c>
      <c r="G32" s="324">
        <f>G31*$D$32</f>
        <v>0</v>
      </c>
    </row>
    <row r="33" spans="1:7" x14ac:dyDescent="0.2">
      <c r="A33" s="608" t="s">
        <v>238</v>
      </c>
      <c r="B33" s="609"/>
      <c r="C33" s="326" t="s">
        <v>235</v>
      </c>
      <c r="D33" s="327">
        <v>1</v>
      </c>
      <c r="E33" s="327">
        <f>E34/$D$34</f>
        <v>0.49725354682807404</v>
      </c>
      <c r="F33" s="327">
        <f>F34/$D$34</f>
        <v>0.38334534088704042</v>
      </c>
      <c r="G33" s="327">
        <f>G34/$D$34</f>
        <v>0.11940111228488555</v>
      </c>
    </row>
    <row r="34" spans="1:7" ht="13.5" thickBot="1" x14ac:dyDescent="0.25">
      <c r="A34" s="610"/>
      <c r="B34" s="611"/>
      <c r="C34" s="328" t="s">
        <v>236</v>
      </c>
      <c r="D34" s="329">
        <f>D10+D12+D14+D16+D18+D20+D22+D24+D26+D28+D30+D32</f>
        <v>642428.93999999994</v>
      </c>
      <c r="E34" s="329">
        <f>E10+E12+E14+E16+E18+E20+E22+E24+E26+E28+E30+E32</f>
        <v>319450.06899999996</v>
      </c>
      <c r="F34" s="329">
        <f>F10+F12+F14+F16+F18+F20+F22+F24+F26+F28+F30+F32</f>
        <v>246272.141</v>
      </c>
      <c r="G34" s="329">
        <f>G10+G12+G14+G16+G18+G20+G22+G24+G26+G28+G30+G32</f>
        <v>76706.73</v>
      </c>
    </row>
    <row r="35" spans="1:7" ht="13.5" thickBot="1" x14ac:dyDescent="0.25">
      <c r="A35" s="330"/>
      <c r="B35" s="330"/>
      <c r="C35" s="331"/>
      <c r="D35" s="331"/>
      <c r="E35" s="330"/>
      <c r="F35" s="330"/>
      <c r="G35" s="330"/>
    </row>
    <row r="36" spans="1:7" x14ac:dyDescent="0.2">
      <c r="A36" s="332"/>
      <c r="B36" s="333"/>
      <c r="C36" s="333"/>
      <c r="D36" s="333"/>
      <c r="E36" s="333"/>
      <c r="F36" s="334"/>
      <c r="G36" s="335"/>
    </row>
    <row r="37" spans="1:7" x14ac:dyDescent="0.2">
      <c r="A37" s="336"/>
      <c r="B37" s="337"/>
      <c r="C37" s="338"/>
      <c r="D37" s="339"/>
      <c r="E37" s="337"/>
      <c r="F37" s="340"/>
      <c r="G37" s="341" t="s">
        <v>172</v>
      </c>
    </row>
    <row r="38" spans="1:7" x14ac:dyDescent="0.2">
      <c r="A38" s="342"/>
      <c r="B38" s="353"/>
      <c r="C38" s="317"/>
      <c r="D38" s="612" t="s">
        <v>239</v>
      </c>
      <c r="E38" s="612"/>
      <c r="F38" s="343"/>
      <c r="G38" s="344"/>
    </row>
    <row r="39" spans="1:7" x14ac:dyDescent="0.2">
      <c r="A39" s="345"/>
      <c r="B39" s="346"/>
      <c r="C39" s="317"/>
      <c r="D39" s="317"/>
      <c r="E39" s="316"/>
      <c r="F39" s="347"/>
      <c r="G39" s="344"/>
    </row>
    <row r="40" spans="1:7" x14ac:dyDescent="0.2">
      <c r="A40" s="348"/>
      <c r="B40" s="354"/>
      <c r="C40" s="349"/>
      <c r="D40" s="349"/>
      <c r="E40" s="350"/>
      <c r="F40" s="347"/>
      <c r="G40" s="344"/>
    </row>
    <row r="41" spans="1:7" x14ac:dyDescent="0.2">
      <c r="A41" s="351"/>
      <c r="B41" s="353"/>
      <c r="C41" s="352"/>
      <c r="D41" s="352"/>
      <c r="E41" s="316"/>
      <c r="F41" s="347"/>
      <c r="G41" s="344"/>
    </row>
  </sheetData>
  <mergeCells count="33">
    <mergeCell ref="A31:A32"/>
    <mergeCell ref="B31:B32"/>
    <mergeCell ref="A33:B34"/>
    <mergeCell ref="D38:E38"/>
    <mergeCell ref="A27:A28"/>
    <mergeCell ref="B27:B28"/>
    <mergeCell ref="A29:A30"/>
    <mergeCell ref="B29:B30"/>
    <mergeCell ref="A23:A24"/>
    <mergeCell ref="B23:B24"/>
    <mergeCell ref="A25:A26"/>
    <mergeCell ref="B25:B26"/>
    <mergeCell ref="A19:A20"/>
    <mergeCell ref="B19:B20"/>
    <mergeCell ref="A21:A22"/>
    <mergeCell ref="B21:B22"/>
    <mergeCell ref="A15:A16"/>
    <mergeCell ref="B15:B16"/>
    <mergeCell ref="A17:A18"/>
    <mergeCell ref="B17:B18"/>
    <mergeCell ref="A11:A12"/>
    <mergeCell ref="B11:B12"/>
    <mergeCell ref="A13:A14"/>
    <mergeCell ref="B13:B14"/>
    <mergeCell ref="A7:B7"/>
    <mergeCell ref="C7:G7"/>
    <mergeCell ref="A9:A10"/>
    <mergeCell ref="B9:B10"/>
    <mergeCell ref="A2:G2"/>
    <mergeCell ref="A3:G3"/>
    <mergeCell ref="A5:G5"/>
    <mergeCell ref="A6:B6"/>
    <mergeCell ref="C6:G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zoomScale="70" zoomScaleNormal="70" workbookViewId="0">
      <pane ySplit="9" topLeftCell="A10" activePane="bottomLeft" state="frozen"/>
      <selection pane="bottomLeft" activeCell="K32" sqref="K32"/>
    </sheetView>
  </sheetViews>
  <sheetFormatPr defaultColWidth="9.140625" defaultRowHeight="12.75" x14ac:dyDescent="0.2"/>
  <cols>
    <col min="1" max="1" width="7.7109375" style="2" customWidth="1"/>
    <col min="2" max="2" width="73.140625" style="2" customWidth="1"/>
    <col min="3" max="3" width="9.7109375" style="2" customWidth="1"/>
    <col min="4" max="4" width="12" style="2" customWidth="1"/>
    <col min="5" max="5" width="8" style="2" customWidth="1"/>
    <col min="6" max="6" width="14.85546875" style="2" customWidth="1"/>
    <col min="7" max="8" width="9.42578125" style="2" customWidth="1"/>
    <col min="9" max="9" width="19" style="2" customWidth="1"/>
    <col min="10" max="10" width="12.7109375" style="2" customWidth="1"/>
    <col min="11" max="11" width="17" style="2" customWidth="1"/>
    <col min="12" max="12" width="12" style="2" customWidth="1"/>
    <col min="13" max="13" width="19.140625" style="2" customWidth="1"/>
    <col min="14" max="14" width="9.7109375" style="2" customWidth="1"/>
    <col min="15" max="15" width="13.140625" style="2" customWidth="1"/>
    <col min="16" max="16" width="17.7109375" style="2" customWidth="1"/>
    <col min="17" max="17" width="78.140625" style="1" customWidth="1"/>
    <col min="18" max="18" width="11.42578125" style="1" hidden="1" customWidth="1"/>
    <col min="19" max="19" width="3.7109375" style="1" hidden="1" customWidth="1"/>
    <col min="20" max="23" width="11.42578125" style="2" hidden="1" customWidth="1"/>
    <col min="24" max="16384" width="9.140625" style="2"/>
  </cols>
  <sheetData>
    <row r="1" spans="1:23" ht="15" x14ac:dyDescent="0.2">
      <c r="A1" s="615" t="s">
        <v>262</v>
      </c>
      <c r="B1" s="616"/>
      <c r="C1" s="616"/>
      <c r="D1" s="616"/>
      <c r="E1" s="616"/>
      <c r="F1" s="616"/>
      <c r="G1" s="617"/>
      <c r="H1" s="617"/>
      <c r="I1" s="617"/>
      <c r="J1" s="617"/>
      <c r="K1" s="617"/>
      <c r="L1" s="617"/>
      <c r="M1" s="617"/>
      <c r="N1" s="617"/>
      <c r="O1" s="617"/>
      <c r="P1" s="618"/>
      <c r="Q1" s="3"/>
      <c r="R1" s="3"/>
      <c r="S1" s="3"/>
    </row>
    <row r="2" spans="1:23" ht="8.1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5"/>
    </row>
    <row r="3" spans="1:23" ht="25.5" customHeight="1" x14ac:dyDescent="0.2">
      <c r="A3" s="7"/>
      <c r="B3" s="619" t="str">
        <f>'RELAÇÃO DE RUAS '!B3:E3</f>
        <v>Obra: PAVIMENTAÇÃO ASFÁLTICA</v>
      </c>
      <c r="C3" s="619"/>
      <c r="D3" s="619"/>
      <c r="E3" s="619"/>
      <c r="F3" s="6"/>
      <c r="G3" s="6"/>
      <c r="H3" s="6"/>
      <c r="I3" s="6"/>
      <c r="J3" s="6"/>
      <c r="K3" s="6"/>
      <c r="L3" s="6"/>
      <c r="M3" s="6"/>
      <c r="N3" s="6"/>
      <c r="O3" s="9" t="s">
        <v>126</v>
      </c>
      <c r="P3" s="307">
        <v>44021</v>
      </c>
      <c r="Q3" s="10"/>
      <c r="R3" s="10"/>
      <c r="S3" s="10"/>
    </row>
    <row r="4" spans="1:23" ht="8.1" customHeight="1" x14ac:dyDescent="0.2">
      <c r="A4" s="1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2"/>
      <c r="Q4" s="10"/>
      <c r="R4" s="10"/>
      <c r="S4" s="10"/>
    </row>
    <row r="5" spans="1:23" ht="15.75" x14ac:dyDescent="0.2">
      <c r="A5" s="7"/>
      <c r="B5" s="306" t="str">
        <f>'RELAÇÃO DE RUAS '!B5</f>
        <v>Local: DIVERSAS RUAS -DIVERSOS BAIRRO PAPAGAIOS MG</v>
      </c>
      <c r="C5" s="13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9"/>
      <c r="Q5" s="10"/>
      <c r="R5" s="10"/>
      <c r="S5" s="10"/>
    </row>
    <row r="6" spans="1:23" ht="8.1" customHeight="1" thickBot="1" x14ac:dyDescent="0.25">
      <c r="A6" s="1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15"/>
    </row>
    <row r="7" spans="1:23" ht="13.5" thickBot="1" x14ac:dyDescent="0.25">
      <c r="A7" s="620" t="s">
        <v>10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2"/>
      <c r="Q7" s="16"/>
      <c r="R7" s="16"/>
      <c r="S7" s="16"/>
    </row>
    <row r="8" spans="1:23" ht="8.1" customHeight="1" x14ac:dyDescent="0.2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15"/>
    </row>
    <row r="9" spans="1:23" ht="38.25" x14ac:dyDescent="0.2">
      <c r="A9" s="19" t="s">
        <v>0</v>
      </c>
      <c r="B9" s="102" t="s">
        <v>11</v>
      </c>
      <c r="C9" s="102" t="s">
        <v>28</v>
      </c>
      <c r="D9" s="102" t="s">
        <v>12</v>
      </c>
      <c r="E9" s="102" t="s">
        <v>13</v>
      </c>
      <c r="F9" s="102" t="s">
        <v>14</v>
      </c>
      <c r="G9" s="102" t="s">
        <v>15</v>
      </c>
      <c r="H9" s="102" t="s">
        <v>6</v>
      </c>
      <c r="I9" s="102" t="s">
        <v>87</v>
      </c>
      <c r="J9" s="102" t="s">
        <v>16</v>
      </c>
      <c r="K9" s="102" t="s">
        <v>17</v>
      </c>
      <c r="L9" s="102" t="s">
        <v>18</v>
      </c>
      <c r="M9" s="102" t="s">
        <v>25</v>
      </c>
      <c r="N9" s="152" t="s">
        <v>19</v>
      </c>
      <c r="O9" s="103" t="s">
        <v>21</v>
      </c>
      <c r="P9" s="103" t="s">
        <v>20</v>
      </c>
      <c r="Q9" s="21"/>
      <c r="R9" s="21"/>
      <c r="S9" s="21"/>
    </row>
    <row r="10" spans="1:23" x14ac:dyDescent="0.2">
      <c r="A10" s="272">
        <v>1</v>
      </c>
      <c r="B10" s="281" t="s">
        <v>93</v>
      </c>
      <c r="C10" s="273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274"/>
      <c r="P10" s="275"/>
      <c r="Q10" s="21"/>
      <c r="R10" s="21"/>
      <c r="S10" s="21"/>
    </row>
    <row r="11" spans="1:23" x14ac:dyDescent="0.2">
      <c r="A11" s="99" t="s">
        <v>2</v>
      </c>
      <c r="B11" s="106" t="s">
        <v>102</v>
      </c>
      <c r="C11" s="107">
        <v>1</v>
      </c>
      <c r="D11" s="108">
        <v>2.4</v>
      </c>
      <c r="E11" s="108">
        <v>1.2</v>
      </c>
      <c r="F11" s="224">
        <f>ROUND(D11*E11,2)</f>
        <v>2.88</v>
      </c>
      <c r="G11" s="109"/>
      <c r="H11" s="109"/>
      <c r="I11" s="109"/>
      <c r="J11" s="109"/>
      <c r="K11" s="109"/>
      <c r="L11" s="109"/>
      <c r="M11" s="109"/>
      <c r="N11" s="109"/>
      <c r="O11" s="110"/>
      <c r="P11" s="111"/>
      <c r="Q11" s="21"/>
      <c r="R11" s="21"/>
      <c r="S11" s="21"/>
    </row>
    <row r="12" spans="1:23" ht="12.75" customHeight="1" x14ac:dyDescent="0.2">
      <c r="A12" s="115"/>
      <c r="B12" s="112"/>
      <c r="C12" s="10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120"/>
      <c r="P12" s="24"/>
      <c r="Q12" s="23"/>
      <c r="R12" s="23"/>
      <c r="S12" s="23"/>
    </row>
    <row r="13" spans="1:23" ht="16.5" customHeight="1" x14ac:dyDescent="0.2">
      <c r="A13" s="151">
        <v>2</v>
      </c>
      <c r="B13" s="265" t="s">
        <v>89</v>
      </c>
      <c r="C13" s="271"/>
      <c r="D13" s="271"/>
      <c r="E13" s="271"/>
      <c r="F13" s="263"/>
      <c r="G13" s="263"/>
      <c r="H13" s="263"/>
      <c r="I13" s="263"/>
      <c r="J13" s="263"/>
      <c r="K13" s="263"/>
      <c r="L13" s="263"/>
      <c r="M13" s="263"/>
      <c r="N13" s="263"/>
      <c r="O13" s="267"/>
      <c r="P13" s="267"/>
      <c r="Q13" s="23"/>
      <c r="R13" s="23"/>
      <c r="S13" s="23"/>
    </row>
    <row r="14" spans="1:23" ht="36.75" customHeight="1" x14ac:dyDescent="0.2">
      <c r="A14" s="116" t="s">
        <v>3</v>
      </c>
      <c r="B14" s="222" t="s">
        <v>85</v>
      </c>
      <c r="C14" s="109"/>
      <c r="D14" s="42"/>
      <c r="E14" s="42"/>
      <c r="F14" s="27">
        <f>'RELAÇÃO DE RUAS '!F29</f>
        <v>7672.6799999999994</v>
      </c>
      <c r="G14" s="121"/>
      <c r="H14" s="121"/>
      <c r="I14" s="42"/>
      <c r="J14" s="42"/>
      <c r="K14" s="42"/>
      <c r="L14" s="42"/>
      <c r="M14" s="42"/>
      <c r="N14" s="42"/>
      <c r="O14" s="42"/>
      <c r="P14" s="122"/>
      <c r="Q14" s="23"/>
      <c r="R14" s="23">
        <v>1.42</v>
      </c>
      <c r="S14" s="23"/>
      <c r="T14" s="28"/>
    </row>
    <row r="15" spans="1:23" ht="37.5" customHeight="1" x14ac:dyDescent="0.2">
      <c r="A15" s="116" t="s">
        <v>22</v>
      </c>
      <c r="B15" s="222" t="s">
        <v>86</v>
      </c>
      <c r="C15" s="113"/>
      <c r="D15" s="123"/>
      <c r="E15" s="42"/>
      <c r="F15" s="42">
        <f>F14</f>
        <v>7672.6799999999994</v>
      </c>
      <c r="G15" s="42">
        <v>0.15</v>
      </c>
      <c r="H15" s="42"/>
      <c r="I15" s="42"/>
      <c r="J15" s="27">
        <f>ROUND(F15*G15,2)</f>
        <v>1150.9000000000001</v>
      </c>
      <c r="K15" s="42"/>
      <c r="L15" s="42"/>
      <c r="M15" s="42"/>
      <c r="N15" s="42"/>
      <c r="O15" s="42"/>
      <c r="P15" s="24"/>
      <c r="Q15" s="23"/>
      <c r="R15" s="23"/>
      <c r="S15" s="23"/>
    </row>
    <row r="16" spans="1:23" ht="45.75" customHeight="1" x14ac:dyDescent="0.2">
      <c r="A16" s="116" t="s">
        <v>33</v>
      </c>
      <c r="B16" s="222" t="s">
        <v>199</v>
      </c>
      <c r="C16" s="113"/>
      <c r="D16" s="123"/>
      <c r="E16" s="42"/>
      <c r="F16" s="42"/>
      <c r="G16" s="121"/>
      <c r="H16" s="121"/>
      <c r="I16" s="121"/>
      <c r="J16" s="27">
        <f>J15</f>
        <v>1150.9000000000001</v>
      </c>
      <c r="K16" s="42"/>
      <c r="L16" s="46"/>
      <c r="M16" s="46"/>
      <c r="N16" s="263">
        <v>2.5</v>
      </c>
      <c r="O16" s="27">
        <f>ROUND(J16*N16,2)</f>
        <v>2877.25</v>
      </c>
      <c r="P16" s="24"/>
      <c r="Q16" s="282" t="s">
        <v>196</v>
      </c>
      <c r="R16" s="31"/>
      <c r="S16" s="31"/>
      <c r="T16" s="32"/>
      <c r="U16" s="33"/>
      <c r="V16" s="34"/>
      <c r="W16" s="34"/>
    </row>
    <row r="17" spans="1:23" ht="24" customHeight="1" x14ac:dyDescent="0.2">
      <c r="A17" s="116" t="s">
        <v>95</v>
      </c>
      <c r="B17" s="222" t="s">
        <v>195</v>
      </c>
      <c r="C17" s="113"/>
      <c r="D17" s="123"/>
      <c r="E17" s="42"/>
      <c r="F17" s="27">
        <f>'RELAÇÃO DE RUAS '!G29</f>
        <v>6728.4800000000005</v>
      </c>
      <c r="G17" s="121"/>
      <c r="H17" s="121"/>
      <c r="I17" s="121"/>
      <c r="J17" s="46"/>
      <c r="K17" s="42"/>
      <c r="L17" s="42"/>
      <c r="M17" s="46"/>
      <c r="N17" s="42"/>
      <c r="O17" s="120"/>
      <c r="P17" s="24"/>
      <c r="S17" s="35"/>
      <c r="T17" s="1"/>
      <c r="U17" s="36"/>
      <c r="V17" s="37"/>
      <c r="W17" s="30"/>
    </row>
    <row r="18" spans="1:23" ht="20.25" customHeight="1" x14ac:dyDescent="0.2">
      <c r="A18" s="116" t="s">
        <v>96</v>
      </c>
      <c r="B18" s="222" t="s">
        <v>88</v>
      </c>
      <c r="C18" s="113"/>
      <c r="D18" s="123"/>
      <c r="E18" s="42"/>
      <c r="F18" s="27">
        <f>'RELAÇÃO DE RUAS '!G29</f>
        <v>6728.4800000000005</v>
      </c>
      <c r="G18" s="124"/>
      <c r="H18" s="124"/>
      <c r="I18" s="124"/>
      <c r="J18" s="46"/>
      <c r="K18" s="46"/>
      <c r="L18" s="46"/>
      <c r="M18" s="46"/>
      <c r="N18" s="46"/>
      <c r="O18" s="96"/>
      <c r="P18" s="48"/>
      <c r="R18" s="31"/>
      <c r="S18" s="31"/>
      <c r="T18" s="32"/>
      <c r="U18" s="33"/>
      <c r="V18" s="34"/>
      <c r="W18" s="34"/>
    </row>
    <row r="19" spans="1:23" ht="36.75" customHeight="1" x14ac:dyDescent="0.2">
      <c r="A19" s="116" t="s">
        <v>97</v>
      </c>
      <c r="B19" s="222" t="s">
        <v>198</v>
      </c>
      <c r="C19" s="113"/>
      <c r="D19" s="123"/>
      <c r="E19" s="42"/>
      <c r="F19" s="46">
        <f>F18</f>
        <v>6728.4800000000005</v>
      </c>
      <c r="G19" s="124">
        <v>0.03</v>
      </c>
      <c r="H19" s="124"/>
      <c r="I19" s="124"/>
      <c r="J19" s="27">
        <f>ROUND(F19*G19,2)</f>
        <v>201.85</v>
      </c>
      <c r="K19" s="46">
        <v>2.4</v>
      </c>
      <c r="L19" s="46"/>
      <c r="M19" s="46"/>
      <c r="N19" s="46"/>
      <c r="O19" s="96"/>
      <c r="P19" s="48"/>
      <c r="T19" s="35"/>
      <c r="U19" s="36"/>
      <c r="V19" s="37"/>
      <c r="W19" s="44"/>
    </row>
    <row r="20" spans="1:23" ht="42" customHeight="1" x14ac:dyDescent="0.2">
      <c r="A20" s="116" t="s">
        <v>98</v>
      </c>
      <c r="B20" s="222" t="s">
        <v>200</v>
      </c>
      <c r="C20" s="113"/>
      <c r="D20" s="123"/>
      <c r="E20" s="42"/>
      <c r="F20" s="46"/>
      <c r="G20" s="124"/>
      <c r="H20" s="124"/>
      <c r="I20" s="124"/>
      <c r="J20" s="46"/>
      <c r="K20" s="46"/>
      <c r="L20" s="46">
        <f>L19</f>
        <v>0</v>
      </c>
      <c r="M20" s="46"/>
      <c r="N20" s="263">
        <v>107</v>
      </c>
      <c r="O20" s="96"/>
      <c r="P20" s="29">
        <f>ROUND(J19*N20,2)</f>
        <v>21597.95</v>
      </c>
      <c r="T20" s="35"/>
      <c r="U20" s="36"/>
      <c r="V20" s="37"/>
      <c r="W20" s="44"/>
    </row>
    <row r="21" spans="1:23" ht="20.25" customHeight="1" x14ac:dyDescent="0.2">
      <c r="A21" s="264">
        <v>3</v>
      </c>
      <c r="B21" s="265" t="s">
        <v>90</v>
      </c>
      <c r="C21" s="268"/>
      <c r="D21" s="269"/>
      <c r="E21" s="263"/>
      <c r="F21" s="263"/>
      <c r="G21" s="266"/>
      <c r="H21" s="266"/>
      <c r="I21" s="266"/>
      <c r="J21" s="263"/>
      <c r="K21" s="263"/>
      <c r="L21" s="263"/>
      <c r="M21" s="263"/>
      <c r="N21" s="263"/>
      <c r="O21" s="270"/>
      <c r="P21" s="267"/>
      <c r="T21" s="35"/>
      <c r="U21" s="36"/>
      <c r="V21" s="37"/>
      <c r="W21" s="30"/>
    </row>
    <row r="22" spans="1:23" ht="51" x14ac:dyDescent="0.2">
      <c r="A22" s="41" t="s">
        <v>5</v>
      </c>
      <c r="B22" s="222" t="s">
        <v>121</v>
      </c>
      <c r="C22" s="109"/>
      <c r="D22" s="27">
        <f>'RELAÇÃO DE RUAS '!N30</f>
        <v>1457.2000000000003</v>
      </c>
      <c r="E22" s="42"/>
      <c r="F22" s="46"/>
      <c r="G22" s="121"/>
      <c r="H22" s="121"/>
      <c r="I22" s="121"/>
      <c r="J22" s="46"/>
      <c r="K22" s="42"/>
      <c r="L22" s="46"/>
      <c r="M22" s="46"/>
      <c r="N22" s="42"/>
      <c r="O22" s="42"/>
      <c r="P22" s="24"/>
      <c r="R22" s="31"/>
      <c r="S22" s="31"/>
      <c r="T22" s="32"/>
      <c r="U22" s="33"/>
      <c r="V22" s="34"/>
      <c r="W22" s="34"/>
    </row>
    <row r="23" spans="1:23" ht="28.5" customHeight="1" x14ac:dyDescent="0.2">
      <c r="A23" s="41" t="s">
        <v>26</v>
      </c>
      <c r="B23" s="222" t="s">
        <v>192</v>
      </c>
      <c r="C23" s="109"/>
      <c r="D23" s="27">
        <v>1854.7</v>
      </c>
      <c r="E23" s="109"/>
      <c r="F23" s="46"/>
      <c r="G23" s="121"/>
      <c r="H23" s="121"/>
      <c r="I23" s="121"/>
      <c r="J23" s="46"/>
      <c r="K23" s="42"/>
      <c r="L23" s="46"/>
      <c r="M23" s="46"/>
      <c r="N23" s="42"/>
      <c r="O23" s="42"/>
      <c r="P23" s="24"/>
      <c r="T23" s="35"/>
      <c r="U23" s="36"/>
      <c r="V23" s="37"/>
      <c r="W23" s="30"/>
    </row>
    <row r="24" spans="1:23" ht="17.25" customHeight="1" x14ac:dyDescent="0.2">
      <c r="A24" s="264">
        <v>4</v>
      </c>
      <c r="B24" s="265" t="s">
        <v>92</v>
      </c>
      <c r="C24" s="265"/>
      <c r="D24" s="263"/>
      <c r="E24" s="265"/>
      <c r="F24" s="263"/>
      <c r="G24" s="266"/>
      <c r="H24" s="266"/>
      <c r="I24" s="266"/>
      <c r="J24" s="263"/>
      <c r="K24" s="263"/>
      <c r="L24" s="263"/>
      <c r="M24" s="263"/>
      <c r="N24" s="263"/>
      <c r="O24" s="263"/>
      <c r="P24" s="267"/>
      <c r="T24" s="35"/>
      <c r="U24" s="36"/>
      <c r="V24" s="37"/>
      <c r="W24" s="30"/>
    </row>
    <row r="25" spans="1:23" ht="36" customHeight="1" x14ac:dyDescent="0.2">
      <c r="A25" s="41" t="s">
        <v>23</v>
      </c>
      <c r="B25" s="223" t="s">
        <v>190</v>
      </c>
      <c r="C25" s="114">
        <f>'RELAÇÃO DE RUAS '!I29</f>
        <v>13</v>
      </c>
      <c r="D25" s="42"/>
      <c r="E25" s="42"/>
      <c r="F25" s="46"/>
      <c r="G25" s="121"/>
      <c r="H25" s="121"/>
      <c r="I25" s="121"/>
      <c r="J25" s="46"/>
      <c r="K25" s="42"/>
      <c r="L25" s="46"/>
      <c r="M25" s="46"/>
      <c r="N25" s="42"/>
      <c r="O25" s="42"/>
      <c r="P25" s="24"/>
      <c r="R25" s="31"/>
      <c r="S25" s="31"/>
      <c r="T25" s="32"/>
      <c r="U25" s="33"/>
      <c r="V25" s="34"/>
      <c r="W25" s="34"/>
    </row>
    <row r="26" spans="1:23" ht="42" customHeight="1" thickBot="1" x14ac:dyDescent="0.25">
      <c r="A26" s="41" t="s">
        <v>32</v>
      </c>
      <c r="B26" s="223" t="s">
        <v>120</v>
      </c>
      <c r="C26" s="109"/>
      <c r="D26" s="42"/>
      <c r="E26" s="42"/>
      <c r="F26" s="27">
        <f>'RELAÇÃO DE RUAS '!J29</f>
        <v>93.62</v>
      </c>
      <c r="G26" s="121"/>
      <c r="H26" s="121"/>
      <c r="I26" s="121"/>
      <c r="J26" s="46"/>
      <c r="K26" s="42"/>
      <c r="L26" s="46"/>
      <c r="M26" s="46"/>
      <c r="N26" s="42"/>
      <c r="O26" s="42"/>
      <c r="P26" s="24"/>
      <c r="T26" s="1"/>
    </row>
    <row r="27" spans="1:23" ht="51.75" thickBot="1" x14ac:dyDescent="0.25">
      <c r="A27" s="41" t="s">
        <v>31</v>
      </c>
      <c r="B27" s="223" t="s">
        <v>193</v>
      </c>
      <c r="C27" s="114">
        <f>'RELAÇÃO DE RUAS '!H29</f>
        <v>0</v>
      </c>
      <c r="D27" s="109"/>
      <c r="E27" s="109"/>
      <c r="F27" s="42"/>
      <c r="G27" s="121"/>
      <c r="H27" s="121"/>
      <c r="I27" s="121"/>
      <c r="J27" s="46"/>
      <c r="K27" s="42"/>
      <c r="L27" s="46"/>
      <c r="M27" s="46"/>
      <c r="N27" s="42"/>
      <c r="O27" s="42"/>
      <c r="P27" s="24"/>
      <c r="Q27" s="47"/>
      <c r="R27" s="38"/>
      <c r="S27" s="38"/>
      <c r="T27" s="38"/>
      <c r="U27" s="39"/>
      <c r="V27" s="39"/>
      <c r="W27" s="40"/>
    </row>
    <row r="28" spans="1:23" x14ac:dyDescent="0.2">
      <c r="A28" s="276">
        <v>5</v>
      </c>
      <c r="B28" s="277" t="s">
        <v>100</v>
      </c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9"/>
      <c r="P28" s="280"/>
      <c r="Q28" s="2"/>
      <c r="R28" s="2"/>
      <c r="S28" s="2"/>
    </row>
    <row r="29" spans="1:23" s="145" customFormat="1" ht="36" x14ac:dyDescent="0.2">
      <c r="A29" s="117" t="s">
        <v>27</v>
      </c>
      <c r="B29" s="100" t="s">
        <v>189</v>
      </c>
      <c r="C29" s="180">
        <f>'RELAÇÃO DE RUAS '!R29</f>
        <v>421.05</v>
      </c>
      <c r="D29" s="101"/>
      <c r="E29" s="101">
        <v>1.5</v>
      </c>
      <c r="F29" s="228">
        <f>C29*E29</f>
        <v>631.57500000000005</v>
      </c>
      <c r="G29" s="101">
        <v>0.06</v>
      </c>
      <c r="H29" s="101"/>
      <c r="I29" s="101"/>
      <c r="J29" s="229">
        <f>C29*E29*G29</f>
        <v>37.894500000000001</v>
      </c>
      <c r="K29" s="101"/>
      <c r="L29" s="101"/>
      <c r="M29" s="101"/>
      <c r="N29" s="101"/>
      <c r="O29" s="125"/>
      <c r="P29" s="126"/>
    </row>
    <row r="30" spans="1:23" ht="37.5" customHeight="1" x14ac:dyDescent="0.2">
      <c r="A30" s="117" t="s">
        <v>91</v>
      </c>
      <c r="B30" s="100" t="s">
        <v>189</v>
      </c>
      <c r="C30" s="42">
        <v>960.4</v>
      </c>
      <c r="D30" s="101"/>
      <c r="E30" s="101">
        <v>1.2</v>
      </c>
      <c r="F30" s="228">
        <f>C30*E30</f>
        <v>1152.48</v>
      </c>
      <c r="G30" s="101">
        <v>0.06</v>
      </c>
      <c r="H30" s="101"/>
      <c r="I30" s="101"/>
      <c r="J30" s="229">
        <f>C30*E30*G30</f>
        <v>69.148799999999994</v>
      </c>
      <c r="K30" s="101"/>
      <c r="L30" s="101"/>
      <c r="M30" s="101"/>
      <c r="N30" s="101"/>
      <c r="O30" s="125"/>
      <c r="P30" s="126"/>
      <c r="Q30" s="2"/>
      <c r="R30" s="2"/>
      <c r="S30" s="2"/>
    </row>
    <row r="31" spans="1:23" s="145" customFormat="1" ht="37.5" customHeight="1" x14ac:dyDescent="0.2">
      <c r="A31" s="117" t="s">
        <v>265</v>
      </c>
      <c r="B31" s="100" t="s">
        <v>266</v>
      </c>
      <c r="C31" s="180">
        <v>41</v>
      </c>
      <c r="D31" s="101"/>
      <c r="E31" s="101">
        <v>1</v>
      </c>
      <c r="F31" s="228">
        <f t="shared" ref="F31:F32" si="0">C31*E31</f>
        <v>41</v>
      </c>
      <c r="G31" s="101">
        <v>0.06</v>
      </c>
      <c r="H31" s="101"/>
      <c r="I31" s="101"/>
      <c r="J31" s="229">
        <f t="shared" ref="J31:J32" si="1">C31*E31*G31</f>
        <v>2.46</v>
      </c>
      <c r="K31" s="357"/>
      <c r="L31" s="357"/>
      <c r="M31" s="357"/>
      <c r="N31" s="357"/>
      <c r="O31" s="358"/>
      <c r="P31" s="359"/>
    </row>
    <row r="32" spans="1:23" s="145" customFormat="1" ht="37.5" customHeight="1" x14ac:dyDescent="0.2">
      <c r="A32" s="117" t="s">
        <v>267</v>
      </c>
      <c r="B32" s="100" t="s">
        <v>268</v>
      </c>
      <c r="C32" s="180">
        <v>31.8</v>
      </c>
      <c r="D32" s="101"/>
      <c r="E32" s="101">
        <v>0.8</v>
      </c>
      <c r="F32" s="228">
        <f t="shared" si="0"/>
        <v>25.44</v>
      </c>
      <c r="G32" s="101">
        <v>0.06</v>
      </c>
      <c r="H32" s="101"/>
      <c r="I32" s="101"/>
      <c r="J32" s="229">
        <f t="shared" si="1"/>
        <v>1.5264</v>
      </c>
      <c r="K32" s="357"/>
      <c r="L32" s="357"/>
      <c r="M32" s="357"/>
      <c r="N32" s="357"/>
      <c r="O32" s="358"/>
      <c r="P32" s="359"/>
    </row>
    <row r="33" spans="1:19" ht="45" customHeight="1" thickBot="1" x14ac:dyDescent="0.25">
      <c r="A33" s="118" t="s">
        <v>265</v>
      </c>
      <c r="B33" s="287" t="s">
        <v>194</v>
      </c>
      <c r="C33" s="119">
        <f>'RELAÇÃO DE RUAS '!K29</f>
        <v>12</v>
      </c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8"/>
      <c r="P33" s="129"/>
      <c r="Q33" s="2"/>
      <c r="R33" s="2"/>
      <c r="S33" s="2"/>
    </row>
    <row r="35" spans="1:19" s="145" customFormat="1" x14ac:dyDescent="0.2">
      <c r="Q35" s="1"/>
      <c r="R35" s="1"/>
      <c r="S35" s="1"/>
    </row>
    <row r="36" spans="1:19" x14ac:dyDescent="0.2">
      <c r="L36" s="5"/>
      <c r="M36" s="5"/>
      <c r="N36" s="5"/>
      <c r="O36" s="5"/>
      <c r="P36" s="5"/>
    </row>
    <row r="37" spans="1:19" ht="18" x14ac:dyDescent="0.2">
      <c r="C37" s="172"/>
      <c r="D37" s="173" t="s">
        <v>128</v>
      </c>
      <c r="E37" s="174"/>
      <c r="F37" s="175">
        <f>SUM(J30:J30)</f>
        <v>69.148799999999994</v>
      </c>
      <c r="H37" s="173" t="s">
        <v>123</v>
      </c>
      <c r="I37" s="174"/>
      <c r="J37" s="175"/>
      <c r="L37" s="261"/>
      <c r="M37" s="261"/>
      <c r="N37" s="262"/>
      <c r="O37" s="5"/>
      <c r="P37" s="5"/>
    </row>
    <row r="38" spans="1:19" x14ac:dyDescent="0.2">
      <c r="C38" s="172"/>
      <c r="D38" s="176" t="s">
        <v>129</v>
      </c>
      <c r="E38" s="177" t="s">
        <v>29</v>
      </c>
      <c r="F38" s="172"/>
      <c r="H38" s="176" t="s">
        <v>124</v>
      </c>
      <c r="I38" s="177"/>
      <c r="J38" s="172"/>
      <c r="L38" s="261"/>
      <c r="M38" s="261"/>
      <c r="N38" s="261"/>
      <c r="O38" s="5"/>
      <c r="P38" s="5"/>
    </row>
    <row r="39" spans="1:19" x14ac:dyDescent="0.2">
      <c r="C39" s="172"/>
      <c r="D39" s="178"/>
      <c r="E39" s="179"/>
      <c r="F39" s="172"/>
      <c r="H39" s="178" t="s">
        <v>125</v>
      </c>
      <c r="I39" s="179"/>
      <c r="J39" s="172"/>
      <c r="L39" s="261"/>
      <c r="M39" s="261"/>
      <c r="N39" s="261"/>
      <c r="O39" s="5"/>
      <c r="P39" s="5"/>
    </row>
    <row r="40" spans="1:19" x14ac:dyDescent="0.2">
      <c r="L40" s="5"/>
      <c r="M40" s="5"/>
      <c r="N40" s="5"/>
      <c r="O40" s="5"/>
      <c r="P40" s="5"/>
    </row>
  </sheetData>
  <mergeCells count="3">
    <mergeCell ref="A1:P1"/>
    <mergeCell ref="B3:E3"/>
    <mergeCell ref="A7:P7"/>
  </mergeCells>
  <pageMargins left="0.51181102362204722" right="0.51181102362204722" top="0.78740157480314965" bottom="0.78740157480314965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51"/>
  <sheetViews>
    <sheetView topLeftCell="I31" workbookViewId="0">
      <selection activeCell="V45" sqref="V45"/>
    </sheetView>
  </sheetViews>
  <sheetFormatPr defaultRowHeight="12.75" x14ac:dyDescent="0.2"/>
  <cols>
    <col min="1" max="8" width="0" hidden="1" customWidth="1"/>
    <col min="12" max="12" width="13" customWidth="1"/>
    <col min="14" max="14" width="11.140625" bestFit="1" customWidth="1"/>
    <col min="15" max="15" width="9.85546875" customWidth="1"/>
    <col min="16" max="16" width="10.42578125" customWidth="1"/>
  </cols>
  <sheetData>
    <row r="1" spans="1:19" ht="15.75" x14ac:dyDescent="0.25">
      <c r="A1" s="189"/>
      <c r="B1" s="189"/>
      <c r="C1" s="189"/>
      <c r="D1" s="189"/>
      <c r="E1" s="190" t="s">
        <v>130</v>
      </c>
      <c r="F1" s="190" t="s">
        <v>131</v>
      </c>
      <c r="G1" s="190" t="s">
        <v>132</v>
      </c>
      <c r="H1" s="189"/>
      <c r="I1" s="189"/>
      <c r="J1" s="189"/>
      <c r="K1" s="189"/>
      <c r="L1" s="189"/>
      <c r="M1" s="189"/>
      <c r="N1" s="191" t="s">
        <v>187</v>
      </c>
      <c r="O1" s="189"/>
      <c r="P1" s="189"/>
      <c r="Q1" s="144"/>
      <c r="R1" s="144"/>
      <c r="S1" s="189"/>
    </row>
    <row r="2" spans="1:19" x14ac:dyDescent="0.2">
      <c r="A2" s="189" t="s">
        <v>133</v>
      </c>
      <c r="B2" s="192" t="s">
        <v>134</v>
      </c>
      <c r="C2" s="189" t="str">
        <f t="shared" ref="C2:C49" si="0">CONCATENATE(A2,"-",B2)</f>
        <v>Construção e Reforma de Edifícios-AC</v>
      </c>
      <c r="D2" s="189"/>
      <c r="E2" s="193">
        <v>0.03</v>
      </c>
      <c r="F2" s="193">
        <v>0.04</v>
      </c>
      <c r="G2" s="193">
        <v>5.5E-2</v>
      </c>
      <c r="H2" s="189"/>
      <c r="I2" s="189"/>
      <c r="J2" s="189"/>
      <c r="K2" s="189"/>
      <c r="L2" s="189"/>
      <c r="M2" s="189"/>
      <c r="N2" s="189"/>
      <c r="O2" s="189"/>
      <c r="P2" s="189"/>
      <c r="Q2" s="144"/>
      <c r="R2" s="144"/>
      <c r="S2" s="189"/>
    </row>
    <row r="3" spans="1:19" x14ac:dyDescent="0.2">
      <c r="A3" s="189" t="str">
        <f>A2</f>
        <v>Construção e Reforma de Edifícios</v>
      </c>
      <c r="B3" s="192" t="s">
        <v>135</v>
      </c>
      <c r="C3" s="189" t="str">
        <f t="shared" si="0"/>
        <v>Construção e Reforma de Edifícios-SG</v>
      </c>
      <c r="D3" s="189"/>
      <c r="E3" s="193">
        <v>8.0000000000000002E-3</v>
      </c>
      <c r="F3" s="193">
        <v>8.0000000000000002E-3</v>
      </c>
      <c r="G3" s="193">
        <v>0.01</v>
      </c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</row>
    <row r="4" spans="1:19" x14ac:dyDescent="0.2">
      <c r="A4" s="189" t="str">
        <f>A3</f>
        <v>Construção e Reforma de Edifícios</v>
      </c>
      <c r="B4" s="192" t="s">
        <v>136</v>
      </c>
      <c r="C4" s="189" t="str">
        <f t="shared" si="0"/>
        <v>Construção e Reforma de Edifícios-R</v>
      </c>
      <c r="D4" s="189"/>
      <c r="E4" s="193">
        <v>9.7000000000000003E-3</v>
      </c>
      <c r="F4" s="193">
        <v>1.2699999999999999E-2</v>
      </c>
      <c r="G4" s="193">
        <v>1.2699999999999999E-2</v>
      </c>
      <c r="H4" s="189"/>
      <c r="I4" s="624" t="s">
        <v>137</v>
      </c>
      <c r="J4" s="625"/>
      <c r="K4" s="624" t="s">
        <v>138</v>
      </c>
      <c r="L4" s="626"/>
      <c r="M4" s="626"/>
      <c r="N4" s="626"/>
      <c r="O4" s="626"/>
      <c r="P4" s="626"/>
      <c r="Q4" s="626"/>
      <c r="R4" s="625"/>
      <c r="S4" s="189"/>
    </row>
    <row r="5" spans="1:19" ht="19.5" x14ac:dyDescent="0.3">
      <c r="A5" s="189" t="str">
        <f>A4</f>
        <v>Construção e Reforma de Edifícios</v>
      </c>
      <c r="B5" s="192" t="s">
        <v>139</v>
      </c>
      <c r="C5" s="189" t="str">
        <f t="shared" si="0"/>
        <v>Construção e Reforma de Edifícios-DF</v>
      </c>
      <c r="D5" s="189"/>
      <c r="E5" s="193">
        <v>5.8999999999999999E-3</v>
      </c>
      <c r="F5" s="193">
        <v>1.23E-2</v>
      </c>
      <c r="G5" s="193">
        <v>1.3899999999999999E-2</v>
      </c>
      <c r="H5" s="189"/>
      <c r="I5" s="627">
        <f>[1]DADOS!A29</f>
        <v>0</v>
      </c>
      <c r="J5" s="628"/>
      <c r="K5" s="629" t="str">
        <f>[1]DADOS!A32</f>
        <v>PREFEITURA MUNICPAL DE PAPAGAIOS</v>
      </c>
      <c r="L5" s="630"/>
      <c r="M5" s="630"/>
      <c r="N5" s="630"/>
      <c r="O5" s="630"/>
      <c r="P5" s="630"/>
      <c r="Q5" s="630"/>
      <c r="R5" s="631"/>
      <c r="S5" s="194"/>
    </row>
    <row r="6" spans="1:19" x14ac:dyDescent="0.2">
      <c r="A6" s="189" t="str">
        <f>A5</f>
        <v>Construção e Reforma de Edifícios</v>
      </c>
      <c r="B6" s="192" t="s">
        <v>140</v>
      </c>
      <c r="C6" s="189" t="str">
        <f t="shared" si="0"/>
        <v>Construção e Reforma de Edifícios-L</v>
      </c>
      <c r="D6" s="189"/>
      <c r="E6" s="193">
        <v>6.1600000000000002E-2</v>
      </c>
      <c r="F6" s="193">
        <v>7.400000000000001E-2</v>
      </c>
      <c r="G6" s="193">
        <v>8.9600000000000013E-2</v>
      </c>
      <c r="H6" s="189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89"/>
    </row>
    <row r="7" spans="1:19" x14ac:dyDescent="0.2">
      <c r="A7" s="189" t="str">
        <f>A6</f>
        <v>Construção e Reforma de Edifícios</v>
      </c>
      <c r="B7" s="196" t="s">
        <v>141</v>
      </c>
      <c r="C7" s="189" t="str">
        <f t="shared" si="0"/>
        <v>Construção e Reforma de Edifícios-BDI PAD</v>
      </c>
      <c r="D7" s="189"/>
      <c r="E7" s="193">
        <v>0.2034</v>
      </c>
      <c r="F7" s="193">
        <v>0.22120000000000001</v>
      </c>
      <c r="G7" s="193">
        <v>0.25</v>
      </c>
      <c r="H7" s="189"/>
      <c r="I7" s="624" t="s">
        <v>142</v>
      </c>
      <c r="J7" s="626"/>
      <c r="K7" s="626"/>
      <c r="L7" s="626"/>
      <c r="M7" s="626"/>
      <c r="N7" s="626"/>
      <c r="O7" s="626"/>
      <c r="P7" s="626"/>
      <c r="Q7" s="626"/>
      <c r="R7" s="625"/>
      <c r="S7" s="189"/>
    </row>
    <row r="8" spans="1:19" x14ac:dyDescent="0.2">
      <c r="A8" s="189" t="s">
        <v>143</v>
      </c>
      <c r="B8" s="192" t="s">
        <v>134</v>
      </c>
      <c r="C8" s="189" t="str">
        <f t="shared" si="0"/>
        <v>Construção de Praças Urbanas, Rodovias, Ferrovias e recapeamento e pavimentação de vias urbanas-AC</v>
      </c>
      <c r="D8" s="189"/>
      <c r="E8" s="193">
        <v>3.7999999999999999E-2</v>
      </c>
      <c r="F8" s="193">
        <v>4.0099999999999997E-2</v>
      </c>
      <c r="G8" s="193">
        <v>4.6699999999999998E-2</v>
      </c>
      <c r="H8" s="189"/>
      <c r="I8" s="623" t="str">
        <f>[1]DADOS!P29</f>
        <v xml:space="preserve">PAVIMENTAÇÃO </v>
      </c>
      <c r="J8" s="623"/>
      <c r="K8" s="623"/>
      <c r="L8" s="623"/>
      <c r="M8" s="623"/>
      <c r="N8" s="623"/>
      <c r="O8" s="623"/>
      <c r="P8" s="623"/>
      <c r="Q8" s="623"/>
      <c r="R8" s="623"/>
      <c r="S8" s="189"/>
    </row>
    <row r="9" spans="1:19" x14ac:dyDescent="0.2">
      <c r="A9" s="189" t="s">
        <v>143</v>
      </c>
      <c r="B9" s="192" t="s">
        <v>135</v>
      </c>
      <c r="C9" s="189" t="str">
        <f t="shared" si="0"/>
        <v>Construção de Praças Urbanas, Rodovias, Ferrovias e recapeamento e pavimentação de vias urbanas-SG</v>
      </c>
      <c r="D9" s="189"/>
      <c r="E9" s="193">
        <v>3.2000000000000002E-3</v>
      </c>
      <c r="F9" s="193">
        <v>4.0000000000000001E-3</v>
      </c>
      <c r="G9" s="193">
        <v>7.4000000000000003E-3</v>
      </c>
      <c r="H9" s="189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89"/>
    </row>
    <row r="10" spans="1:19" x14ac:dyDescent="0.2">
      <c r="A10" s="189" t="s">
        <v>143</v>
      </c>
      <c r="B10" s="192" t="s">
        <v>136</v>
      </c>
      <c r="C10" s="189" t="str">
        <f t="shared" si="0"/>
        <v>Construção de Praças Urbanas, Rodovias, Ferrovias e recapeamento e pavimentação de vias urbanas-R</v>
      </c>
      <c r="D10" s="189"/>
      <c r="E10" s="193">
        <v>5.0000000000000001E-3</v>
      </c>
      <c r="F10" s="193">
        <v>5.6000000000000008E-3</v>
      </c>
      <c r="G10" s="193">
        <v>9.7000000000000003E-3</v>
      </c>
      <c r="H10" s="189"/>
      <c r="I10" s="624" t="s">
        <v>144</v>
      </c>
      <c r="J10" s="626"/>
      <c r="K10" s="626"/>
      <c r="L10" s="626"/>
      <c r="M10" s="626"/>
      <c r="N10" s="626"/>
      <c r="O10" s="626"/>
      <c r="P10" s="626"/>
      <c r="Q10" s="624" t="s">
        <v>145</v>
      </c>
      <c r="R10" s="625"/>
      <c r="S10" s="189"/>
    </row>
    <row r="11" spans="1:19" x14ac:dyDescent="0.2">
      <c r="A11" s="189" t="s">
        <v>143</v>
      </c>
      <c r="B11" s="192" t="s">
        <v>139</v>
      </c>
      <c r="C11" s="189" t="str">
        <f t="shared" si="0"/>
        <v>Construção de Praças Urbanas, Rodovias, Ferrovias e recapeamento e pavimentação de vias urbanas-DF</v>
      </c>
      <c r="D11" s="189"/>
      <c r="E11" s="193">
        <v>1.0200000000000001E-2</v>
      </c>
      <c r="F11" s="193">
        <v>1.11E-2</v>
      </c>
      <c r="G11" s="193">
        <v>1.21E-2</v>
      </c>
      <c r="H11" s="189"/>
      <c r="I11" s="632" t="s">
        <v>143</v>
      </c>
      <c r="J11" s="633"/>
      <c r="K11" s="633"/>
      <c r="L11" s="633"/>
      <c r="M11" s="633"/>
      <c r="N11" s="633"/>
      <c r="O11" s="633"/>
      <c r="P11" s="634"/>
      <c r="Q11" s="635" t="str">
        <f>[1]DADOS!$C$38</f>
        <v>Sim</v>
      </c>
      <c r="R11" s="636"/>
      <c r="S11" s="189"/>
    </row>
    <row r="12" spans="1:19" x14ac:dyDescent="0.2">
      <c r="A12" s="189" t="s">
        <v>143</v>
      </c>
      <c r="B12" s="192" t="s">
        <v>140</v>
      </c>
      <c r="C12" s="189" t="str">
        <f t="shared" si="0"/>
        <v>Construção de Praças Urbanas, Rodovias, Ferrovias e recapeamento e pavimentação de vias urbanas-L</v>
      </c>
      <c r="D12" s="189"/>
      <c r="E12" s="193">
        <v>6.6400000000000001E-2</v>
      </c>
      <c r="F12" s="193">
        <v>7.2999999999999995E-2</v>
      </c>
      <c r="G12" s="193">
        <v>8.6899999999999991E-2</v>
      </c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</row>
    <row r="13" spans="1:19" ht="24" customHeight="1" x14ac:dyDescent="0.2">
      <c r="A13" s="189" t="s">
        <v>143</v>
      </c>
      <c r="B13" s="196" t="s">
        <v>141</v>
      </c>
      <c r="C13" s="189" t="str">
        <f t="shared" si="0"/>
        <v>Construção de Praças Urbanas, Rodovias, Ferrovias e recapeamento e pavimentação de vias urbanas-BDI PAD</v>
      </c>
      <c r="D13" s="189"/>
      <c r="E13" s="193">
        <v>0.19600000000000001</v>
      </c>
      <c r="F13" s="193">
        <v>0.2097</v>
      </c>
      <c r="G13" s="193">
        <v>0.24230000000000002</v>
      </c>
      <c r="H13" s="189"/>
      <c r="I13" s="637" t="s">
        <v>146</v>
      </c>
      <c r="J13" s="637"/>
      <c r="K13" s="637"/>
      <c r="L13" s="637"/>
      <c r="M13" s="637"/>
      <c r="N13" s="637"/>
      <c r="O13" s="637"/>
      <c r="P13" s="637"/>
      <c r="Q13" s="638">
        <v>1</v>
      </c>
      <c r="R13" s="638"/>
      <c r="S13" s="189"/>
    </row>
    <row r="14" spans="1:19" x14ac:dyDescent="0.2">
      <c r="A14" s="189" t="s">
        <v>147</v>
      </c>
      <c r="B14" s="192" t="s">
        <v>134</v>
      </c>
      <c r="C14" s="189" t="str">
        <f t="shared" si="0"/>
        <v>Construção de Redes de Abastecimento de Água, Coleta de Esgoto-AC</v>
      </c>
      <c r="D14" s="189"/>
      <c r="E14" s="193">
        <v>3.4300000000000004E-2</v>
      </c>
      <c r="F14" s="193">
        <v>4.9299999999999997E-2</v>
      </c>
      <c r="G14" s="193">
        <v>6.7099999999999993E-2</v>
      </c>
      <c r="H14" s="189"/>
      <c r="I14" s="639" t="s">
        <v>148</v>
      </c>
      <c r="J14" s="639"/>
      <c r="K14" s="639"/>
      <c r="L14" s="639"/>
      <c r="M14" s="639"/>
      <c r="N14" s="639"/>
      <c r="O14" s="639"/>
      <c r="P14" s="639"/>
      <c r="Q14" s="638">
        <v>0.02</v>
      </c>
      <c r="R14" s="638"/>
      <c r="S14" s="189"/>
    </row>
    <row r="15" spans="1:19" x14ac:dyDescent="0.2">
      <c r="A15" s="189" t="str">
        <f>A14</f>
        <v>Construção de Redes de Abastecimento de Água, Coleta de Esgoto</v>
      </c>
      <c r="B15" s="192" t="s">
        <v>135</v>
      </c>
      <c r="C15" s="189" t="str">
        <f t="shared" si="0"/>
        <v>Construção de Redes de Abastecimento de Água, Coleta de Esgoto-SG</v>
      </c>
      <c r="D15" s="189"/>
      <c r="E15" s="193">
        <v>2.8000000000000004E-3</v>
      </c>
      <c r="F15" s="193">
        <v>4.8999999999999998E-3</v>
      </c>
      <c r="G15" s="193">
        <v>7.4999999999999997E-3</v>
      </c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</row>
    <row r="16" spans="1:19" x14ac:dyDescent="0.2">
      <c r="A16" s="189"/>
      <c r="B16" s="192"/>
      <c r="C16" s="189"/>
      <c r="D16" s="189"/>
      <c r="E16" s="193"/>
      <c r="F16" s="193"/>
      <c r="G16" s="193"/>
      <c r="H16" s="189"/>
      <c r="I16" s="640" t="s">
        <v>149</v>
      </c>
      <c r="J16" s="640"/>
      <c r="K16" s="640"/>
      <c r="L16" s="640"/>
      <c r="M16" s="640" t="s">
        <v>150</v>
      </c>
      <c r="N16" s="641" t="s">
        <v>151</v>
      </c>
      <c r="O16" s="641" t="s">
        <v>152</v>
      </c>
      <c r="P16" s="642" t="s">
        <v>153</v>
      </c>
      <c r="Q16" s="642" t="s">
        <v>154</v>
      </c>
      <c r="R16" s="643" t="s">
        <v>155</v>
      </c>
      <c r="S16" s="189"/>
    </row>
    <row r="17" spans="1:19" x14ac:dyDescent="0.2">
      <c r="A17" s="189" t="str">
        <f>A15</f>
        <v>Construção de Redes de Abastecimento de Água, Coleta de Esgoto</v>
      </c>
      <c r="B17" s="192" t="s">
        <v>136</v>
      </c>
      <c r="C17" s="189" t="str">
        <f t="shared" si="0"/>
        <v>Construção de Redes de Abastecimento de Água, Coleta de Esgoto-R</v>
      </c>
      <c r="D17" s="189"/>
      <c r="E17" s="193">
        <v>0.01</v>
      </c>
      <c r="F17" s="193">
        <v>1.3899999999999999E-2</v>
      </c>
      <c r="G17" s="193">
        <v>1.7399999999999999E-2</v>
      </c>
      <c r="H17" s="189"/>
      <c r="I17" s="640"/>
      <c r="J17" s="640"/>
      <c r="K17" s="640"/>
      <c r="L17" s="640"/>
      <c r="M17" s="640"/>
      <c r="N17" s="641"/>
      <c r="O17" s="641"/>
      <c r="P17" s="642"/>
      <c r="Q17" s="642"/>
      <c r="R17" s="643"/>
      <c r="S17" s="189"/>
    </row>
    <row r="18" spans="1:19" ht="15" x14ac:dyDescent="0.2">
      <c r="A18" s="189" t="str">
        <f>A17</f>
        <v>Construção de Redes de Abastecimento de Água, Coleta de Esgoto</v>
      </c>
      <c r="B18" s="192" t="s">
        <v>139</v>
      </c>
      <c r="C18" s="189" t="str">
        <f t="shared" si="0"/>
        <v>Construção de Redes de Abastecimento de Água, Coleta de Esgoto-DF</v>
      </c>
      <c r="D18" s="189"/>
      <c r="E18" s="193">
        <v>9.3999999999999986E-3</v>
      </c>
      <c r="F18" s="193">
        <v>9.8999999999999991E-3</v>
      </c>
      <c r="G18" s="193">
        <v>1.1699999999999999E-2</v>
      </c>
      <c r="H18" s="189"/>
      <c r="I18" s="645" t="str">
        <f>IF($I$11=$A$59,"Encargos Sociais incidentes sobre a mão de obra","Administração Central")</f>
        <v>Administração Central</v>
      </c>
      <c r="J18" s="645"/>
      <c r="K18" s="645"/>
      <c r="L18" s="645"/>
      <c r="M18" s="197" t="str">
        <f>IF($I$11=$A$59,"K1","AC")</f>
        <v>AC</v>
      </c>
      <c r="N18" s="198">
        <v>3.7999999999999999E-2</v>
      </c>
      <c r="O18" s="199" t="s">
        <v>156</v>
      </c>
      <c r="P18" s="200">
        <f>VLOOKUP(CONCATENATE(I$11,"-",M18),$C$2:$G$49,3,FALSE)</f>
        <v>3.7999999999999999E-2</v>
      </c>
      <c r="Q18" s="200">
        <f>VLOOKUP(CONCATENATE(I$11,"-",M18),$C$2:$G$49,4,FALSE)</f>
        <v>4.0099999999999997E-2</v>
      </c>
      <c r="R18" s="200">
        <f>VLOOKUP(CONCATENATE(I$11,"-",M18),$C$2:$G$49,5,FALSE)</f>
        <v>4.6699999999999998E-2</v>
      </c>
      <c r="S18" s="189"/>
    </row>
    <row r="19" spans="1:19" ht="15" x14ac:dyDescent="0.2">
      <c r="A19" s="189" t="str">
        <f>A18</f>
        <v>Construção de Redes de Abastecimento de Água, Coleta de Esgoto</v>
      </c>
      <c r="B19" s="192" t="s">
        <v>140</v>
      </c>
      <c r="C19" s="189" t="str">
        <f t="shared" si="0"/>
        <v>Construção de Redes de Abastecimento de Água, Coleta de Esgoto-L</v>
      </c>
      <c r="D19" s="189"/>
      <c r="E19" s="193">
        <v>6.7400000000000002E-2</v>
      </c>
      <c r="F19" s="193">
        <v>8.0399999999999985E-2</v>
      </c>
      <c r="G19" s="193">
        <v>9.4E-2</v>
      </c>
      <c r="H19" s="189"/>
      <c r="I19" s="645" t="str">
        <f>IF($I$11=$A$59,"Administração Central da empresa ou consultoria - overhead","Seguro e Garantia")</f>
        <v>Seguro e Garantia</v>
      </c>
      <c r="J19" s="645"/>
      <c r="K19" s="645"/>
      <c r="L19" s="645"/>
      <c r="M19" s="197" t="str">
        <f>IF($I$11=$A$59,"K2","SG")</f>
        <v>SG</v>
      </c>
      <c r="N19" s="198">
        <v>3.2000000000000002E-3</v>
      </c>
      <c r="O19" s="199" t="s">
        <v>156</v>
      </c>
      <c r="P19" s="200">
        <f>VLOOKUP(CONCATENATE(I$11,"-",M19),$C$2:$G$49,3,FALSE)</f>
        <v>3.2000000000000002E-3</v>
      </c>
      <c r="Q19" s="200">
        <f>VLOOKUP(CONCATENATE(I$11,"-",M19),$C$2:$G$49,4,FALSE)</f>
        <v>4.0000000000000001E-3</v>
      </c>
      <c r="R19" s="200">
        <f>VLOOKUP(CONCATENATE(I$11,"-",M19),$C$2:$G$49,5,FALSE)</f>
        <v>7.4000000000000003E-3</v>
      </c>
      <c r="S19" s="189"/>
    </row>
    <row r="20" spans="1:19" ht="15" x14ac:dyDescent="0.2">
      <c r="A20" s="189" t="str">
        <f>A19</f>
        <v>Construção de Redes de Abastecimento de Água, Coleta de Esgoto</v>
      </c>
      <c r="B20" s="196" t="s">
        <v>141</v>
      </c>
      <c r="C20" s="189" t="str">
        <f t="shared" si="0"/>
        <v>Construção de Redes de Abastecimento de Água, Coleta de Esgoto-BDI PAD</v>
      </c>
      <c r="D20" s="189"/>
      <c r="E20" s="193">
        <v>0.20760000000000001</v>
      </c>
      <c r="F20" s="193">
        <v>0.24179999999999999</v>
      </c>
      <c r="G20" s="193">
        <v>0.26440000000000002</v>
      </c>
      <c r="H20" s="189"/>
      <c r="I20" s="645" t="str">
        <f>IF($I$11=$A$59,"","Risco")</f>
        <v>Risco</v>
      </c>
      <c r="J20" s="645"/>
      <c r="K20" s="645"/>
      <c r="L20" s="645"/>
      <c r="M20" s="197" t="str">
        <f>IF($I$11=$A$59,"","R")</f>
        <v>R</v>
      </c>
      <c r="N20" s="198">
        <v>5.0000000000000001E-3</v>
      </c>
      <c r="O20" s="199" t="s">
        <v>156</v>
      </c>
      <c r="P20" s="200">
        <f>VLOOKUP(CONCATENATE(I$11,"-",M20),$C$2:$G$49,3,FALSE)</f>
        <v>5.0000000000000001E-3</v>
      </c>
      <c r="Q20" s="200">
        <f>VLOOKUP(CONCATENATE(I$11,"-",M20),$C$2:$G$49,4,FALSE)</f>
        <v>5.6000000000000008E-3</v>
      </c>
      <c r="R20" s="200">
        <f>VLOOKUP(CONCATENATE(I$11,"-",M20),$C$2:$G$49,5,FALSE)</f>
        <v>9.7000000000000003E-3</v>
      </c>
      <c r="S20" s="189"/>
    </row>
    <row r="21" spans="1:19" ht="15" x14ac:dyDescent="0.2">
      <c r="A21" s="189" t="s">
        <v>157</v>
      </c>
      <c r="B21" s="192" t="s">
        <v>134</v>
      </c>
      <c r="C21" s="189" t="str">
        <f t="shared" si="0"/>
        <v>Construção e Manutenção de Estações e Redes de Distribuição de Energia Elétrica-AC</v>
      </c>
      <c r="D21" s="189"/>
      <c r="E21" s="193">
        <v>5.2900000000000003E-2</v>
      </c>
      <c r="F21" s="193">
        <v>5.9200000000000003E-2</v>
      </c>
      <c r="G21" s="193">
        <v>7.9299999999999995E-2</v>
      </c>
      <c r="H21" s="189"/>
      <c r="I21" s="645" t="str">
        <f>IF($I$11=$A$59,"","Despesas Financeiras")</f>
        <v>Despesas Financeiras</v>
      </c>
      <c r="J21" s="645"/>
      <c r="K21" s="645"/>
      <c r="L21" s="645"/>
      <c r="M21" s="197" t="str">
        <f>IF($I$11=$A$59,"","DF")</f>
        <v>DF</v>
      </c>
      <c r="N21" s="198">
        <v>1.0200000000000001E-2</v>
      </c>
      <c r="O21" s="199" t="s">
        <v>156</v>
      </c>
      <c r="P21" s="200">
        <f>VLOOKUP(CONCATENATE(I$11,"-",M21),$C$2:$G$49,3,FALSE)</f>
        <v>1.0200000000000001E-2</v>
      </c>
      <c r="Q21" s="200">
        <f>VLOOKUP(CONCATENATE(I$11,"-",M21),$C$2:$G$49,4,FALSE)</f>
        <v>1.11E-2</v>
      </c>
      <c r="R21" s="200">
        <f>VLOOKUP(CONCATENATE(I$11,"-",M21),$C$2:$G$49,5,FALSE)</f>
        <v>1.21E-2</v>
      </c>
      <c r="S21" s="189"/>
    </row>
    <row r="22" spans="1:19" ht="15" x14ac:dyDescent="0.2">
      <c r="A22" s="189" t="str">
        <f>A21</f>
        <v>Construção e Manutenção de Estações e Redes de Distribuição de Energia Elétrica</v>
      </c>
      <c r="B22" s="192" t="s">
        <v>135</v>
      </c>
      <c r="C22" s="189" t="str">
        <f t="shared" si="0"/>
        <v>Construção e Manutenção de Estações e Redes de Distribuição de Energia Elétrica-SG</v>
      </c>
      <c r="D22" s="189"/>
      <c r="E22" s="193">
        <v>2.5000000000000001E-3</v>
      </c>
      <c r="F22" s="193">
        <v>5.1000000000000004E-3</v>
      </c>
      <c r="G22" s="193">
        <v>5.6000000000000008E-3</v>
      </c>
      <c r="H22" s="189"/>
      <c r="I22" s="645" t="str">
        <f>IF($I$11=$A$59,"Margem bruta da empresa de consultoria","Lucro")</f>
        <v>Lucro</v>
      </c>
      <c r="J22" s="645"/>
      <c r="K22" s="645"/>
      <c r="L22" s="645"/>
      <c r="M22" s="197" t="str">
        <f>IF($I$11=$A$59,"K3","L")</f>
        <v>L</v>
      </c>
      <c r="N22" s="198">
        <v>7.3800000000000004E-2</v>
      </c>
      <c r="O22" s="199" t="s">
        <v>156</v>
      </c>
      <c r="P22" s="200">
        <f>VLOOKUP(CONCATENATE(I$11,"-",M22),$C$2:$G$49,3,FALSE)</f>
        <v>6.6400000000000001E-2</v>
      </c>
      <c r="Q22" s="200">
        <f>VLOOKUP(CONCATENATE(I$11,"-",M22),$C$2:$G$49,4,FALSE)</f>
        <v>7.2999999999999995E-2</v>
      </c>
      <c r="R22" s="200">
        <f>VLOOKUP(CONCATENATE(I$11,"-",M22),$C$2:$G$49,5,FALSE)</f>
        <v>8.6899999999999991E-2</v>
      </c>
      <c r="S22" s="189"/>
    </row>
    <row r="23" spans="1:19" ht="15" x14ac:dyDescent="0.2">
      <c r="A23" s="189" t="str">
        <f>A22</f>
        <v>Construção e Manutenção de Estações e Redes de Distribuição de Energia Elétrica</v>
      </c>
      <c r="B23" s="192" t="s">
        <v>136</v>
      </c>
      <c r="C23" s="189" t="str">
        <f t="shared" si="0"/>
        <v>Construção e Manutenção de Estações e Redes de Distribuição de Energia Elétrica-R</v>
      </c>
      <c r="D23" s="189"/>
      <c r="E23" s="193">
        <v>0.01</v>
      </c>
      <c r="F23" s="193">
        <v>1.4800000000000001E-2</v>
      </c>
      <c r="G23" s="193">
        <v>1.9699999999999999E-2</v>
      </c>
      <c r="H23" s="189"/>
      <c r="I23" s="646" t="s">
        <v>158</v>
      </c>
      <c r="J23" s="646"/>
      <c r="K23" s="646"/>
      <c r="L23" s="646"/>
      <c r="M23" s="197" t="s">
        <v>159</v>
      </c>
      <c r="N23" s="198">
        <v>3.6499999999999998E-2</v>
      </c>
      <c r="O23" s="199" t="s">
        <v>156</v>
      </c>
      <c r="P23" s="200">
        <v>3.6499999999999998E-2</v>
      </c>
      <c r="Q23" s="200">
        <v>3.6499999999999998E-2</v>
      </c>
      <c r="R23" s="200">
        <v>3.6499999999999998E-2</v>
      </c>
      <c r="S23" s="189"/>
    </row>
    <row r="24" spans="1:19" ht="31.5" customHeight="1" x14ac:dyDescent="0.2">
      <c r="A24" s="189" t="str">
        <f>A23</f>
        <v>Construção e Manutenção de Estações e Redes de Distribuição de Energia Elétrica</v>
      </c>
      <c r="B24" s="192" t="s">
        <v>139</v>
      </c>
      <c r="C24" s="189" t="str">
        <f t="shared" si="0"/>
        <v>Construção e Manutenção de Estações e Redes de Distribuição de Energia Elétrica-DF</v>
      </c>
      <c r="D24" s="189"/>
      <c r="E24" s="193">
        <v>1.01E-2</v>
      </c>
      <c r="F24" s="193">
        <v>1.0700000000000001E-2</v>
      </c>
      <c r="G24" s="193">
        <v>1.11E-2</v>
      </c>
      <c r="H24" s="189"/>
      <c r="I24" s="645" t="s">
        <v>160</v>
      </c>
      <c r="J24" s="645"/>
      <c r="K24" s="645"/>
      <c r="L24" s="645"/>
      <c r="M24" s="197" t="s">
        <v>161</v>
      </c>
      <c r="N24" s="200">
        <f>IF($I$11&lt;&gt;$A$58,Q14*Q13,0)</f>
        <v>0.02</v>
      </c>
      <c r="O24" s="199" t="s">
        <v>156</v>
      </c>
      <c r="P24" s="200">
        <v>0</v>
      </c>
      <c r="Q24" s="200">
        <v>2.5000000000000001E-2</v>
      </c>
      <c r="R24" s="200">
        <v>0.05</v>
      </c>
      <c r="S24" s="189"/>
    </row>
    <row r="25" spans="1:19" ht="26.25" customHeight="1" x14ac:dyDescent="0.2">
      <c r="A25" s="189" t="str">
        <f>A24</f>
        <v>Construção e Manutenção de Estações e Redes de Distribuição de Energia Elétrica</v>
      </c>
      <c r="B25" s="192" t="s">
        <v>140</v>
      </c>
      <c r="C25" s="189" t="str">
        <f t="shared" si="0"/>
        <v>Construção e Manutenção de Estações e Redes de Distribuição de Energia Elétrica-L</v>
      </c>
      <c r="D25" s="189"/>
      <c r="E25" s="193">
        <v>0.08</v>
      </c>
      <c r="F25" s="193">
        <v>8.3100000000000007E-2</v>
      </c>
      <c r="G25" s="193">
        <v>9.5100000000000004E-2</v>
      </c>
      <c r="H25" s="189"/>
      <c r="I25" s="645" t="s">
        <v>162</v>
      </c>
      <c r="J25" s="645"/>
      <c r="K25" s="645"/>
      <c r="L25" s="645"/>
      <c r="M25" s="197" t="s">
        <v>163</v>
      </c>
      <c r="N25" s="200">
        <f>IF(AND($I$11&lt;&gt;$A$58,Q11="Sim"),4.5%,0%)</f>
        <v>4.4999999999999998E-2</v>
      </c>
      <c r="O25" s="199" t="str">
        <f>IF(AND(N25&gt;=P25, N25&lt;=R25), "OK", "Não OK")</f>
        <v>OK</v>
      </c>
      <c r="P25" s="201">
        <v>0</v>
      </c>
      <c r="Q25" s="201">
        <v>4.4999999999999998E-2</v>
      </c>
      <c r="R25" s="201">
        <v>4.4999999999999998E-2</v>
      </c>
      <c r="S25" s="189"/>
    </row>
    <row r="26" spans="1:19" ht="28.5" x14ac:dyDescent="0.2">
      <c r="A26" s="189" t="str">
        <f>A25</f>
        <v>Construção e Manutenção de Estações e Redes de Distribuição de Energia Elétrica</v>
      </c>
      <c r="B26" s="196" t="s">
        <v>141</v>
      </c>
      <c r="C26" s="189" t="str">
        <f t="shared" si="0"/>
        <v>Construção e Manutenção de Estações e Redes de Distribuição de Energia Elétrica-BDI PAD</v>
      </c>
      <c r="D26" s="189"/>
      <c r="E26" s="193">
        <v>0.24</v>
      </c>
      <c r="F26" s="193">
        <v>0.25840000000000002</v>
      </c>
      <c r="G26" s="193">
        <v>0.27860000000000001</v>
      </c>
      <c r="H26" s="189"/>
      <c r="I26" s="645" t="s">
        <v>164</v>
      </c>
      <c r="J26" s="645"/>
      <c r="K26" s="645"/>
      <c r="L26" s="645"/>
      <c r="M26" s="202" t="s">
        <v>141</v>
      </c>
      <c r="N26" s="200">
        <f>IF($I$11=$A$58,0,ROUND((((1+N18+N19+N20)*(1+N21)*(1+N22)/(1-(N23+N24)))-1),4))</f>
        <v>0.20280000000000001</v>
      </c>
      <c r="O26" s="203" t="str">
        <f>IF(OR($I$11=$A$59,$I$11=$A$58,AND(N26&gt;=P26, N26&lt;=R26)), "OK", "FORA DO INTERVALO")</f>
        <v>OK</v>
      </c>
      <c r="P26" s="200">
        <f>IF($I$11=$A$58,0,VLOOKUP(CONCATENATE($I$11,"-",$M26),$C$2:$G$49,3,FALSE))</f>
        <v>0.19600000000000001</v>
      </c>
      <c r="Q26" s="200">
        <f>IF($I$11=$A$58,0,VLOOKUP(CONCATENATE($I$11,"-",$M26),$C$2:$G$49,4,FALSE))</f>
        <v>0.2097</v>
      </c>
      <c r="R26" s="200">
        <f>IF($I$11=$A$58,0,VLOOKUP(CONCATENATE($I$11,"-",$M26),$C$2:$G$49,5,FALSE))</f>
        <v>0.24230000000000002</v>
      </c>
      <c r="S26" s="189"/>
    </row>
    <row r="27" spans="1:19" ht="30" x14ac:dyDescent="0.2">
      <c r="A27" s="189" t="s">
        <v>165</v>
      </c>
      <c r="B27" s="192" t="s">
        <v>134</v>
      </c>
      <c r="C27" s="189" t="str">
        <f t="shared" si="0"/>
        <v>Obras Portuárias, Marítimas e Fluviais-AC</v>
      </c>
      <c r="D27" s="189"/>
      <c r="E27" s="193">
        <v>0.04</v>
      </c>
      <c r="F27" s="193">
        <v>5.5199999999999999E-2</v>
      </c>
      <c r="G27" s="193">
        <v>7.85E-2</v>
      </c>
      <c r="H27" s="189"/>
      <c r="I27" s="647" t="s">
        <v>166</v>
      </c>
      <c r="J27" s="647"/>
      <c r="K27" s="647"/>
      <c r="L27" s="647"/>
      <c r="M27" s="204" t="s">
        <v>167</v>
      </c>
      <c r="N27" s="205">
        <f>IF($I$11=$A$58,0,ROUND((((1+N18+N19+N20)*(1+N21)*(1+N22)/(1-(N23+N24+N25)))-1),4))</f>
        <v>0.2631</v>
      </c>
      <c r="O27" s="206" t="str">
        <f>IF(Q11&lt;&gt;"Sim","",O26)</f>
        <v>OK</v>
      </c>
      <c r="P27" s="648"/>
      <c r="Q27" s="648"/>
      <c r="R27" s="648"/>
      <c r="S27" s="189"/>
    </row>
    <row r="28" spans="1:19" x14ac:dyDescent="0.2">
      <c r="A28" s="189" t="str">
        <f>A27</f>
        <v>Obras Portuárias, Marítimas e Fluviais</v>
      </c>
      <c r="B28" s="192" t="s">
        <v>135</v>
      </c>
      <c r="C28" s="189" t="str">
        <f t="shared" si="0"/>
        <v>Obras Portuárias, Marítimas e Fluviais-SG</v>
      </c>
      <c r="D28" s="189"/>
      <c r="E28" s="193">
        <v>8.1000000000000013E-3</v>
      </c>
      <c r="F28" s="193">
        <v>1.2199999999999999E-2</v>
      </c>
      <c r="G28" s="193">
        <v>1.9900000000000001E-2</v>
      </c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</row>
    <row r="29" spans="1:19" ht="23.25" x14ac:dyDescent="0.2">
      <c r="A29" s="189" t="str">
        <f>A28</f>
        <v>Obras Portuárias, Marítimas e Fluviais</v>
      </c>
      <c r="B29" s="192" t="s">
        <v>136</v>
      </c>
      <c r="C29" s="189" t="str">
        <f t="shared" si="0"/>
        <v>Obras Portuárias, Marítimas e Fluviais-R</v>
      </c>
      <c r="D29" s="189"/>
      <c r="E29" s="193">
        <v>1.46E-2</v>
      </c>
      <c r="F29" s="193">
        <v>2.3199999999999998E-2</v>
      </c>
      <c r="G29" s="193">
        <v>3.1600000000000003E-2</v>
      </c>
      <c r="H29" s="189"/>
      <c r="I29" s="207" t="str">
        <f>IF(V29,"X","")</f>
        <v/>
      </c>
      <c r="J29" s="644" t="s">
        <v>168</v>
      </c>
      <c r="K29" s="644"/>
      <c r="L29" s="644"/>
      <c r="M29" s="644"/>
      <c r="N29" s="644"/>
      <c r="O29" s="644"/>
      <c r="P29" s="644"/>
      <c r="Q29" s="644"/>
      <c r="R29" s="644"/>
      <c r="S29" s="189"/>
    </row>
    <row r="30" spans="1:19" x14ac:dyDescent="0.2">
      <c r="A30" s="189"/>
      <c r="B30" s="192"/>
      <c r="C30" s="189"/>
      <c r="D30" s="189"/>
      <c r="E30" s="193"/>
      <c r="F30" s="193"/>
      <c r="G30" s="193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</row>
    <row r="31" spans="1:19" x14ac:dyDescent="0.2">
      <c r="A31" s="189"/>
      <c r="B31" s="192"/>
      <c r="C31" s="189"/>
      <c r="D31" s="189"/>
      <c r="E31" s="193"/>
      <c r="F31" s="193"/>
      <c r="G31" s="193"/>
      <c r="H31" s="189"/>
      <c r="I31" s="650" t="s">
        <v>169</v>
      </c>
      <c r="J31" s="650"/>
      <c r="K31" s="650"/>
      <c r="L31" s="650"/>
      <c r="M31" s="650"/>
      <c r="N31" s="650"/>
      <c r="O31" s="650"/>
      <c r="P31" s="650"/>
      <c r="Q31" s="650"/>
      <c r="R31" s="650"/>
      <c r="S31" s="189"/>
    </row>
    <row r="32" spans="1:19" ht="15.75" x14ac:dyDescent="0.25">
      <c r="A32" s="189" t="str">
        <f>A29</f>
        <v>Obras Portuárias, Marítimas e Fluviais</v>
      </c>
      <c r="B32" s="192" t="s">
        <v>139</v>
      </c>
      <c r="C32" s="189" t="str">
        <f t="shared" si="0"/>
        <v>Obras Portuárias, Marítimas e Fluviais-DF</v>
      </c>
      <c r="D32" s="189"/>
      <c r="E32" s="193">
        <v>9.3999999999999986E-3</v>
      </c>
      <c r="F32" s="193">
        <v>1.0200000000000001E-2</v>
      </c>
      <c r="G32" s="193">
        <v>1.3300000000000001E-2</v>
      </c>
      <c r="H32" s="189"/>
      <c r="I32" s="208"/>
      <c r="J32" s="208"/>
      <c r="K32" s="208"/>
      <c r="L32" s="651" t="str">
        <f>IF(Q11="Sim","BDI.DES =","BDI.PAD =")</f>
        <v>BDI.DES =</v>
      </c>
      <c r="M32" s="652" t="str">
        <f>IF($I$11=$A$59,"(1+K1+K2)*(1+K3)","(1+AC + S + R + G)*(1 + DF)*(1+L)")</f>
        <v>(1+AC + S + R + G)*(1 + DF)*(1+L)</v>
      </c>
      <c r="N32" s="652"/>
      <c r="O32" s="652"/>
      <c r="P32" s="653" t="s">
        <v>170</v>
      </c>
      <c r="Q32" s="208"/>
      <c r="R32" s="208"/>
      <c r="S32" s="189"/>
    </row>
    <row r="33" spans="1:19" ht="15.75" x14ac:dyDescent="0.2">
      <c r="A33" s="189" t="str">
        <f>A32</f>
        <v>Obras Portuárias, Marítimas e Fluviais</v>
      </c>
      <c r="B33" s="192" t="s">
        <v>140</v>
      </c>
      <c r="C33" s="189" t="str">
        <f t="shared" si="0"/>
        <v>Obras Portuárias, Marítimas e Fluviais-L</v>
      </c>
      <c r="D33" s="189"/>
      <c r="E33" s="193">
        <v>7.1399999999999991E-2</v>
      </c>
      <c r="F33" s="193">
        <v>8.4000000000000005E-2</v>
      </c>
      <c r="G33" s="193">
        <v>0.1043</v>
      </c>
      <c r="H33" s="189"/>
      <c r="I33" s="208"/>
      <c r="J33" s="208"/>
      <c r="K33" s="208"/>
      <c r="L33" s="651"/>
      <c r="M33" s="655" t="str">
        <f>IF(Q11="Sim","(1-CP-ISS-CRPB)","(1-CP-ISS)")</f>
        <v>(1-CP-ISS-CRPB)</v>
      </c>
      <c r="N33" s="655"/>
      <c r="O33" s="655"/>
      <c r="P33" s="654"/>
      <c r="Q33" s="208"/>
      <c r="R33" s="208"/>
      <c r="S33" s="189"/>
    </row>
    <row r="34" spans="1:19" x14ac:dyDescent="0.2">
      <c r="A34" s="189" t="str">
        <f>A33</f>
        <v>Obras Portuárias, Marítimas e Fluviais</v>
      </c>
      <c r="B34" s="196" t="s">
        <v>141</v>
      </c>
      <c r="C34" s="189" t="str">
        <f t="shared" si="0"/>
        <v>Obras Portuárias, Marítimas e Fluviais-BDI PAD</v>
      </c>
      <c r="D34" s="189"/>
      <c r="E34" s="193">
        <v>0.22800000000000001</v>
      </c>
      <c r="F34" s="193">
        <v>0.27479999999999999</v>
      </c>
      <c r="G34" s="193">
        <v>0.3095</v>
      </c>
      <c r="H34" s="18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189"/>
    </row>
    <row r="35" spans="1:19" ht="49.5" customHeight="1" x14ac:dyDescent="0.2">
      <c r="A35" s="189"/>
      <c r="B35" s="196"/>
      <c r="C35" s="189"/>
      <c r="D35" s="189"/>
      <c r="E35" s="193"/>
      <c r="F35" s="193"/>
      <c r="G35" s="193"/>
      <c r="H35" s="189"/>
      <c r="I35" s="656" t="str">
        <f>CONCATENATE("Declaro para os devidos fins que, conforme legislação tributária municipal, a base de cálculo para ",I11,", é de ",Q13*100,"%, com a respectiva alíquota de ",Q14*100,"%.")</f>
        <v>Declaro para os devidos fins que, conforme legislação tributária municipal, a base de cálculo para Construção de Praças Urbanas, Rodovias, Ferrovias e recapeamento e pavimentação de vias urbanas, é de 100%, com a respectiva alíquota de 2%.</v>
      </c>
      <c r="J35" s="656"/>
      <c r="K35" s="656"/>
      <c r="L35" s="656"/>
      <c r="M35" s="656"/>
      <c r="N35" s="656"/>
      <c r="O35" s="656"/>
      <c r="P35" s="656"/>
      <c r="Q35" s="656"/>
      <c r="R35" s="656"/>
      <c r="S35" s="189"/>
    </row>
    <row r="36" spans="1:19" x14ac:dyDescent="0.2">
      <c r="A36" s="189"/>
      <c r="B36" s="196"/>
      <c r="C36" s="189"/>
      <c r="D36" s="189"/>
      <c r="E36" s="193"/>
      <c r="F36" s="193"/>
      <c r="G36" s="193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</row>
    <row r="37" spans="1:19" ht="47.25" customHeight="1" x14ac:dyDescent="0.2">
      <c r="A37" s="189"/>
      <c r="B37" s="196"/>
      <c r="C37" s="189"/>
      <c r="D37" s="189"/>
      <c r="E37" s="193"/>
      <c r="F37" s="193"/>
      <c r="G37" s="193"/>
      <c r="H37" s="189"/>
      <c r="I37" s="656" t="str">
        <f>CONCATENATE("Declaro para os devidos fins que o regime de Contribuição Previdenciária sobre a Receita Bruta adotado para elaboração do orçamento foi ",IF(Q11="Sim","COM","SEM")," Desoneração, e que esta é a alternativa mais adequada para a Administração Pública.")</f>
        <v>Declaro para os devidos fins que o regime de Contribuição Previdenciária sobre a Receita Bruta adotado para elaboração do orçamento foi COM Desoneração, e que esta é a alternativa mais adequada para a Administração Pública.</v>
      </c>
      <c r="J37" s="656"/>
      <c r="K37" s="656"/>
      <c r="L37" s="656"/>
      <c r="M37" s="656"/>
      <c r="N37" s="656"/>
      <c r="O37" s="656"/>
      <c r="P37" s="656"/>
      <c r="Q37" s="656"/>
      <c r="R37" s="656"/>
      <c r="S37" s="189"/>
    </row>
    <row r="38" spans="1:19" x14ac:dyDescent="0.2">
      <c r="A38" s="189" t="s">
        <v>171</v>
      </c>
      <c r="B38" s="192" t="s">
        <v>134</v>
      </c>
      <c r="C38" s="189" t="str">
        <f t="shared" si="0"/>
        <v>Fornecimento de Materiais e Equipamentos (aquisição indireta - em conjunto com licitação de obras)-AC</v>
      </c>
      <c r="D38" s="189"/>
      <c r="E38" s="193">
        <v>1.4999999999999999E-2</v>
      </c>
      <c r="F38" s="193">
        <v>3.4500000000000003E-2</v>
      </c>
      <c r="G38" s="193">
        <v>4.4900000000000002E-2</v>
      </c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</row>
    <row r="39" spans="1:19" x14ac:dyDescent="0.2">
      <c r="A39" s="189" t="str">
        <f>A38</f>
        <v>Fornecimento de Materiais e Equipamentos (aquisição indireta - em conjunto com licitação de obras)</v>
      </c>
      <c r="B39" s="192" t="s">
        <v>135</v>
      </c>
      <c r="C39" s="189" t="str">
        <f t="shared" si="0"/>
        <v>Fornecimento de Materiais e Equipamentos (aquisição indireta - em conjunto com licitação de obras)-SG</v>
      </c>
      <c r="D39" s="189"/>
      <c r="E39" s="193">
        <v>3.0000000000000001E-3</v>
      </c>
      <c r="F39" s="193">
        <v>4.7999999999999996E-3</v>
      </c>
      <c r="G39" s="193">
        <v>8.199999999999999E-3</v>
      </c>
      <c r="H39" s="189"/>
      <c r="I39" s="189" t="s">
        <v>172</v>
      </c>
      <c r="J39" s="189"/>
      <c r="K39" s="189"/>
      <c r="L39" s="189"/>
      <c r="M39" s="189"/>
      <c r="N39" s="189"/>
      <c r="O39" s="189"/>
      <c r="P39" s="189"/>
      <c r="Q39" s="189"/>
      <c r="R39" s="189"/>
      <c r="S39" s="189"/>
    </row>
    <row r="40" spans="1:19" ht="52.5" customHeight="1" x14ac:dyDescent="0.2">
      <c r="A40" s="189" t="str">
        <f>A39</f>
        <v>Fornecimento de Materiais e Equipamentos (aquisição indireta - em conjunto com licitação de obras)</v>
      </c>
      <c r="B40" s="192" t="s">
        <v>136</v>
      </c>
      <c r="C40" s="189" t="str">
        <f t="shared" si="0"/>
        <v>Fornecimento de Materiais e Equipamentos (aquisição indireta - em conjunto com licitação de obras)-R</v>
      </c>
      <c r="D40" s="189"/>
      <c r="E40" s="193">
        <v>5.6000000000000008E-3</v>
      </c>
      <c r="F40" s="193">
        <v>8.5000000000000006E-3</v>
      </c>
      <c r="G40" s="193">
        <v>8.8999999999999999E-3</v>
      </c>
      <c r="H40" s="189"/>
      <c r="I40" s="657"/>
      <c r="J40" s="658"/>
      <c r="K40" s="658"/>
      <c r="L40" s="658"/>
      <c r="M40" s="658"/>
      <c r="N40" s="658"/>
      <c r="O40" s="658"/>
      <c r="P40" s="658"/>
      <c r="Q40" s="658"/>
      <c r="R40" s="659"/>
      <c r="S40" s="189"/>
    </row>
    <row r="41" spans="1:19" x14ac:dyDescent="0.2">
      <c r="A41" s="189" t="str">
        <f>A40</f>
        <v>Fornecimento de Materiais e Equipamentos (aquisição indireta - em conjunto com licitação de obras)</v>
      </c>
      <c r="B41" s="192" t="s">
        <v>139</v>
      </c>
      <c r="C41" s="189" t="str">
        <f t="shared" si="0"/>
        <v>Fornecimento de Materiais e Equipamentos (aquisição indireta - em conjunto com licitação de obras)-DF</v>
      </c>
      <c r="D41" s="189"/>
      <c r="E41" s="193">
        <v>8.5000000000000006E-3</v>
      </c>
      <c r="F41" s="193">
        <v>8.5000000000000006E-3</v>
      </c>
      <c r="G41" s="193">
        <v>1.11E-2</v>
      </c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</row>
    <row r="42" spans="1:19" x14ac:dyDescent="0.2">
      <c r="A42" s="189" t="str">
        <f>A41</f>
        <v>Fornecimento de Materiais e Equipamentos (aquisição indireta - em conjunto com licitação de obras)</v>
      </c>
      <c r="B42" s="192" t="s">
        <v>140</v>
      </c>
      <c r="C42" s="189" t="str">
        <f t="shared" si="0"/>
        <v>Fornecimento de Materiais e Equipamentos (aquisição indireta - em conjunto com licitação de obras)-L</v>
      </c>
      <c r="D42" s="189"/>
      <c r="E42" s="193">
        <v>3.5000000000000003E-2</v>
      </c>
      <c r="F42" s="193">
        <v>5.1100000000000007E-2</v>
      </c>
      <c r="G42" s="193">
        <v>6.2199999999999998E-2</v>
      </c>
      <c r="H42" s="189"/>
      <c r="I42" s="660" t="str">
        <f>[1]PO!K45</f>
        <v>PAPAGAIOS / MG</v>
      </c>
      <c r="J42" s="660"/>
      <c r="K42" s="660"/>
      <c r="L42" s="660"/>
      <c r="M42" s="189"/>
      <c r="N42" s="189"/>
      <c r="O42" s="661">
        <f ca="1">TODAY()</f>
        <v>44130</v>
      </c>
      <c r="P42" s="661"/>
      <c r="Q42" s="661"/>
      <c r="R42" s="661"/>
      <c r="S42" s="189"/>
    </row>
    <row r="43" spans="1:19" x14ac:dyDescent="0.2">
      <c r="A43" s="189" t="str">
        <f>A42</f>
        <v>Fornecimento de Materiais e Equipamentos (aquisição indireta - em conjunto com licitação de obras)</v>
      </c>
      <c r="B43" s="196" t="s">
        <v>141</v>
      </c>
      <c r="C43" s="189" t="str">
        <f t="shared" si="0"/>
        <v>Fornecimento de Materiais e Equipamentos (aquisição indireta - em conjunto com licitação de obras)-BDI PAD</v>
      </c>
      <c r="D43" s="189"/>
      <c r="E43" s="193">
        <v>0.111</v>
      </c>
      <c r="F43" s="193">
        <v>0.14019999999999999</v>
      </c>
      <c r="G43" s="193">
        <v>0.16800000000000001</v>
      </c>
      <c r="H43" s="189"/>
      <c r="I43" s="662" t="s">
        <v>173</v>
      </c>
      <c r="J43" s="662"/>
      <c r="K43" s="662"/>
      <c r="L43" s="662"/>
      <c r="M43" s="189"/>
      <c r="N43" s="210"/>
      <c r="O43" s="211" t="s">
        <v>174</v>
      </c>
      <c r="P43" s="212"/>
      <c r="Q43" s="212"/>
      <c r="R43" s="212"/>
      <c r="S43" s="189"/>
    </row>
    <row r="44" spans="1:19" x14ac:dyDescent="0.2">
      <c r="A44" s="189" t="s">
        <v>175</v>
      </c>
      <c r="B44" s="192" t="s">
        <v>176</v>
      </c>
      <c r="C44" s="189" t="str">
        <f t="shared" si="0"/>
        <v>Estudos e Projetos, Planos e Gerenciamento e outros correlatos-K1</v>
      </c>
      <c r="D44" s="189"/>
      <c r="E44" s="193" t="s">
        <v>156</v>
      </c>
      <c r="F44" s="193" t="s">
        <v>156</v>
      </c>
      <c r="G44" s="193" t="s">
        <v>156</v>
      </c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</row>
    <row r="45" spans="1:19" ht="15" x14ac:dyDescent="0.2">
      <c r="A45" s="189" t="str">
        <f>A44</f>
        <v>Estudos e Projetos, Planos e Gerenciamento e outros correlatos</v>
      </c>
      <c r="B45" s="192" t="s">
        <v>177</v>
      </c>
      <c r="C45" s="189" t="str">
        <f t="shared" si="0"/>
        <v>Estudos e Projetos, Planos e Gerenciamento e outros correlatos-K2</v>
      </c>
      <c r="D45" s="189"/>
      <c r="E45" s="193" t="s">
        <v>156</v>
      </c>
      <c r="F45" s="193">
        <v>0.2</v>
      </c>
      <c r="G45" s="193" t="s">
        <v>156</v>
      </c>
      <c r="H45" s="189"/>
      <c r="I45" s="649"/>
      <c r="J45" s="649"/>
      <c r="K45" s="649"/>
      <c r="L45" s="649"/>
      <c r="M45" s="213"/>
      <c r="N45" s="213"/>
      <c r="O45" s="649"/>
      <c r="P45" s="649"/>
      <c r="Q45" s="649"/>
      <c r="R45" s="649"/>
      <c r="S45" s="189"/>
    </row>
    <row r="46" spans="1:19" x14ac:dyDescent="0.2">
      <c r="A46" s="189" t="str">
        <f>A45</f>
        <v>Estudos e Projetos, Planos e Gerenciamento e outros correlatos</v>
      </c>
      <c r="B46" s="192" t="s">
        <v>178</v>
      </c>
      <c r="C46" s="189" t="str">
        <f t="shared" si="0"/>
        <v>Estudos e Projetos, Planos e Gerenciamento e outros correlatos-</v>
      </c>
      <c r="D46" s="189"/>
      <c r="E46" s="193" t="s">
        <v>156</v>
      </c>
      <c r="F46" s="193" t="s">
        <v>156</v>
      </c>
      <c r="G46" s="193" t="s">
        <v>156</v>
      </c>
      <c r="H46" s="189"/>
      <c r="I46" s="664" t="s">
        <v>179</v>
      </c>
      <c r="J46" s="664"/>
      <c r="K46" s="664"/>
      <c r="L46" s="664"/>
      <c r="M46" s="214"/>
      <c r="N46" s="214"/>
      <c r="O46" s="664" t="s">
        <v>180</v>
      </c>
      <c r="P46" s="664"/>
      <c r="Q46" s="664"/>
      <c r="R46" s="664"/>
      <c r="S46" s="189"/>
    </row>
    <row r="47" spans="1:19" ht="14.25" x14ac:dyDescent="0.2">
      <c r="A47" s="189" t="str">
        <f>A46</f>
        <v>Estudos e Projetos, Planos e Gerenciamento e outros correlatos</v>
      </c>
      <c r="B47" s="192" t="s">
        <v>178</v>
      </c>
      <c r="C47" s="189" t="str">
        <f t="shared" si="0"/>
        <v>Estudos e Projetos, Planos e Gerenciamento e outros correlatos-</v>
      </c>
      <c r="D47" s="189"/>
      <c r="E47" s="193" t="s">
        <v>156</v>
      </c>
      <c r="F47" s="193" t="s">
        <v>156</v>
      </c>
      <c r="G47" s="193" t="s">
        <v>156</v>
      </c>
      <c r="H47" s="189"/>
      <c r="I47" s="215" t="s">
        <v>181</v>
      </c>
      <c r="J47" s="663" t="s">
        <v>244</v>
      </c>
      <c r="K47" s="663"/>
      <c r="L47" s="663"/>
      <c r="M47" s="216"/>
      <c r="N47" s="216"/>
      <c r="O47" s="215" t="s">
        <v>181</v>
      </c>
      <c r="P47" s="665" t="s">
        <v>182</v>
      </c>
      <c r="Q47" s="665"/>
      <c r="R47" s="665"/>
      <c r="S47" s="189"/>
    </row>
    <row r="48" spans="1:19" ht="14.25" x14ac:dyDescent="0.2">
      <c r="A48" s="189" t="str">
        <f>A47</f>
        <v>Estudos e Projetos, Planos e Gerenciamento e outros correlatos</v>
      </c>
      <c r="B48" s="192" t="s">
        <v>183</v>
      </c>
      <c r="C48" s="189" t="str">
        <f t="shared" si="0"/>
        <v>Estudos e Projetos, Planos e Gerenciamento e outros correlatos-K3</v>
      </c>
      <c r="D48" s="189"/>
      <c r="E48" s="193" t="s">
        <v>156</v>
      </c>
      <c r="F48" s="193">
        <v>0.12</v>
      </c>
      <c r="G48" s="193" t="s">
        <v>156</v>
      </c>
      <c r="H48" s="189"/>
      <c r="I48" s="215" t="s">
        <v>184</v>
      </c>
      <c r="J48" s="663" t="s">
        <v>245</v>
      </c>
      <c r="K48" s="663"/>
      <c r="L48" s="663"/>
      <c r="M48" s="216"/>
      <c r="N48" s="216"/>
      <c r="O48" s="215" t="s">
        <v>185</v>
      </c>
      <c r="P48" s="665" t="s">
        <v>186</v>
      </c>
      <c r="Q48" s="665"/>
      <c r="R48" s="665"/>
      <c r="S48" s="189"/>
    </row>
    <row r="49" spans="1:19" ht="14.25" x14ac:dyDescent="0.2">
      <c r="A49" s="189" t="str">
        <f>A48</f>
        <v>Estudos e Projetos, Planos e Gerenciamento e outros correlatos</v>
      </c>
      <c r="B49" s="196" t="s">
        <v>141</v>
      </c>
      <c r="C49" s="189" t="str">
        <f t="shared" si="0"/>
        <v>Estudos e Projetos, Planos e Gerenciamento e outros correlatos-BDI PAD</v>
      </c>
      <c r="D49" s="189"/>
      <c r="E49" s="193" t="s">
        <v>156</v>
      </c>
      <c r="F49" s="193" t="s">
        <v>156</v>
      </c>
      <c r="G49" s="193" t="s">
        <v>156</v>
      </c>
      <c r="H49" s="189"/>
      <c r="I49" s="215" t="str">
        <f>[1]DADOS!A56</f>
        <v>CREA/CAU:</v>
      </c>
      <c r="J49" s="663" t="s">
        <v>246</v>
      </c>
      <c r="K49" s="663"/>
      <c r="L49" s="663"/>
      <c r="M49" s="216"/>
      <c r="N49" s="216"/>
      <c r="O49" s="216"/>
      <c r="P49" s="216"/>
      <c r="Q49" s="216"/>
      <c r="R49" s="216"/>
      <c r="S49" s="189"/>
    </row>
    <row r="50" spans="1:19" x14ac:dyDescent="0.2">
      <c r="A50" s="189"/>
      <c r="B50" s="189"/>
      <c r="C50" s="189"/>
      <c r="D50" s="189"/>
      <c r="E50" s="189"/>
      <c r="F50" s="189"/>
      <c r="G50" s="189"/>
      <c r="H50" s="189"/>
      <c r="I50" s="215" t="str">
        <f>[1]DADOS!A57</f>
        <v>ART/RRT:</v>
      </c>
      <c r="J50" s="663"/>
      <c r="K50" s="663"/>
      <c r="L50" s="663"/>
      <c r="M50" s="189"/>
      <c r="N50" s="189"/>
      <c r="O50" s="189"/>
      <c r="P50" s="189"/>
      <c r="Q50" s="189"/>
      <c r="R50" s="189"/>
      <c r="S50" s="189"/>
    </row>
    <row r="51" spans="1:19" x14ac:dyDescent="0.2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</row>
  </sheetData>
  <mergeCells count="54">
    <mergeCell ref="J49:L49"/>
    <mergeCell ref="J50:L50"/>
    <mergeCell ref="I46:L46"/>
    <mergeCell ref="O46:R46"/>
    <mergeCell ref="J47:L47"/>
    <mergeCell ref="P47:R47"/>
    <mergeCell ref="J48:L48"/>
    <mergeCell ref="P48:R48"/>
    <mergeCell ref="I45:L45"/>
    <mergeCell ref="O45:R45"/>
    <mergeCell ref="I31:R31"/>
    <mergeCell ref="L32:L33"/>
    <mergeCell ref="M32:O32"/>
    <mergeCell ref="P32:P33"/>
    <mergeCell ref="M33:O33"/>
    <mergeCell ref="I35:R35"/>
    <mergeCell ref="I37:R37"/>
    <mergeCell ref="I40:R40"/>
    <mergeCell ref="I42:L42"/>
    <mergeCell ref="O42:R42"/>
    <mergeCell ref="I43:L43"/>
    <mergeCell ref="J29:R29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P27:R27"/>
    <mergeCell ref="I14:P14"/>
    <mergeCell ref="Q14:R14"/>
    <mergeCell ref="I16:L17"/>
    <mergeCell ref="M16:M17"/>
    <mergeCell ref="N16:N17"/>
    <mergeCell ref="O16:O17"/>
    <mergeCell ref="P16:P17"/>
    <mergeCell ref="Q16:Q17"/>
    <mergeCell ref="R16:R17"/>
    <mergeCell ref="I10:P10"/>
    <mergeCell ref="Q10:R10"/>
    <mergeCell ref="I11:P11"/>
    <mergeCell ref="Q11:R11"/>
    <mergeCell ref="I13:P13"/>
    <mergeCell ref="Q13:R13"/>
    <mergeCell ref="I8:R8"/>
    <mergeCell ref="I4:J4"/>
    <mergeCell ref="K4:R4"/>
    <mergeCell ref="I5:J5"/>
    <mergeCell ref="K5:R5"/>
    <mergeCell ref="I7:R7"/>
  </mergeCells>
  <conditionalFormatting sqref="O42">
    <cfRule type="expression" dxfId="8" priority="3" stopIfTrue="1">
      <formula>$O$42=""</formula>
    </cfRule>
  </conditionalFormatting>
  <conditionalFormatting sqref="O18:O27">
    <cfRule type="expression" dxfId="7" priority="8" stopIfTrue="1">
      <formula>AND(O18&lt;&gt;"OK",O18&lt;&gt;"-",O18&lt;&gt;"")</formula>
    </cfRule>
    <cfRule type="cellIs" dxfId="6" priority="9" stopIfTrue="1" operator="equal">
      <formula>"OK"</formula>
    </cfRule>
  </conditionalFormatting>
  <conditionalFormatting sqref="I26:N26">
    <cfRule type="expression" dxfId="5" priority="7" stopIfTrue="1">
      <formula>$Q$11="Não"</formula>
    </cfRule>
  </conditionalFormatting>
  <conditionalFormatting sqref="I27:N27">
    <cfRule type="expression" dxfId="4" priority="6" stopIfTrue="1">
      <formula>$Q$11="sim"</formula>
    </cfRule>
  </conditionalFormatting>
  <conditionalFormatting sqref="P27:R27">
    <cfRule type="expression" dxfId="3" priority="5" stopIfTrue="1">
      <formula>$Q$11="sim"</formula>
    </cfRule>
  </conditionalFormatting>
  <conditionalFormatting sqref="P47:R48">
    <cfRule type="expression" dxfId="2" priority="4" stopIfTrue="1">
      <formula>P47=""</formula>
    </cfRule>
  </conditionalFormatting>
  <conditionalFormatting sqref="I29:R29">
    <cfRule type="expression" dxfId="1" priority="2" stopIfTrue="1">
      <formula>AND(NOT($V$27),NOT($V$29))</formula>
    </cfRule>
  </conditionalFormatting>
  <conditionalFormatting sqref="P18:R26">
    <cfRule type="expression" dxfId="0" priority="1" stopIfTrue="1">
      <formula>$I$11=$A$58</formula>
    </cfRule>
  </conditionalFormatting>
  <dataValidations count="6">
    <dataValidation type="decimal" allowBlank="1" showInputMessage="1" showErrorMessage="1" errorTitle="Erro de valores" error="Digite um valor entre 0% e 100%" sqref="N18:N23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Q14:R14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Q13:R13">
      <formula1>0</formula1>
      <formula2>1</formula2>
    </dataValidation>
    <dataValidation type="decimal" allowBlank="1" showInputMessage="1" showErrorMessage="1" errorTitle="Erro de valores" error="Digite um valor maior do que 0." sqref="N24">
      <formula1>0</formula1>
      <formula2>1</formula2>
    </dataValidation>
    <dataValidation operator="greaterThanOrEqual" allowBlank="1" showInputMessage="1" showErrorMessage="1" errorTitle="Erro de valores" error="Digite um valor igual a 0% ou 2%." sqref="N25"/>
    <dataValidation type="list" allowBlank="1" showInputMessage="1" showErrorMessage="1" sqref="I11:P11">
      <formula1>$A$52:$A$59</formula1>
    </dataValidation>
  </dataValidations>
  <pageMargins left="0.511811024" right="0.511811024" top="0.78740157499999996" bottom="0.78740157499999996" header="0.31496062000000002" footer="0.31496062000000002"/>
  <pageSetup paperSize="9" scale="86" fitToHeight="0" orientation="portrait" horizontalDpi="0" verticalDpi="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50"/>
  <sheetViews>
    <sheetView topLeftCell="A5" zoomScale="80" zoomScaleNormal="80" workbookViewId="0">
      <selection activeCell="U17" sqref="U17"/>
    </sheetView>
  </sheetViews>
  <sheetFormatPr defaultRowHeight="12.75" x14ac:dyDescent="0.2"/>
  <cols>
    <col min="1" max="1" width="6.85546875" bestFit="1" customWidth="1"/>
    <col min="2" max="2" width="30.85546875" customWidth="1"/>
    <col min="3" max="3" width="7.5703125" customWidth="1"/>
    <col min="4" max="4" width="7" customWidth="1"/>
    <col min="5" max="5" width="9" customWidth="1"/>
    <col min="6" max="6" width="10.42578125" customWidth="1"/>
    <col min="7" max="7" width="11.28515625" customWidth="1"/>
    <col min="8" max="8" width="5.28515625" customWidth="1"/>
    <col min="9" max="9" width="7.5703125" customWidth="1"/>
    <col min="10" max="10" width="8.140625" customWidth="1"/>
    <col min="11" max="11" width="7.5703125" customWidth="1"/>
    <col min="12" max="12" width="10.28515625" customWidth="1"/>
    <col min="13" max="13" width="8.28515625" customWidth="1"/>
    <col min="14" max="14" width="11" customWidth="1"/>
    <col min="15" max="15" width="12.85546875" customWidth="1"/>
    <col min="16" max="16" width="9.85546875" customWidth="1"/>
    <col min="17" max="17" width="11.7109375" customWidth="1"/>
    <col min="18" max="18" width="10.85546875" style="144" customWidth="1"/>
    <col min="19" max="22" width="11.42578125" style="135" bestFit="1" customWidth="1"/>
    <col min="23" max="531" width="9.140625" style="135"/>
    <col min="532" max="619" width="9.140625" style="143"/>
  </cols>
  <sheetData>
    <row r="1" spans="1:619" s="2" customFormat="1" ht="15" customHeight="1" x14ac:dyDescent="0.2">
      <c r="A1" s="668" t="s">
        <v>103</v>
      </c>
      <c r="B1" s="669"/>
      <c r="C1" s="669"/>
      <c r="D1" s="669"/>
      <c r="E1" s="669"/>
      <c r="F1" s="669"/>
      <c r="G1" s="669"/>
      <c r="H1" s="669"/>
      <c r="I1" s="669"/>
      <c r="J1" s="300"/>
      <c r="K1" s="300"/>
      <c r="L1" s="300"/>
      <c r="M1" s="300"/>
      <c r="N1" s="139"/>
      <c r="O1" s="140"/>
      <c r="P1" s="163"/>
      <c r="Q1" s="289"/>
      <c r="R1" s="289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  <c r="IS1" s="134"/>
      <c r="IT1" s="134"/>
      <c r="IU1" s="134"/>
      <c r="IV1" s="134"/>
      <c r="IW1" s="134"/>
      <c r="IX1" s="134"/>
      <c r="IY1" s="134"/>
      <c r="IZ1" s="134"/>
      <c r="JA1" s="134"/>
      <c r="JB1" s="134"/>
      <c r="JC1" s="134"/>
      <c r="JD1" s="134"/>
      <c r="JE1" s="134"/>
      <c r="JF1" s="134"/>
      <c r="JG1" s="134"/>
      <c r="JH1" s="134"/>
      <c r="JI1" s="134"/>
      <c r="JJ1" s="134"/>
      <c r="JK1" s="134"/>
      <c r="JL1" s="134"/>
      <c r="JM1" s="134"/>
      <c r="JN1" s="134"/>
      <c r="JO1" s="134"/>
      <c r="JP1" s="134"/>
      <c r="JQ1" s="134"/>
      <c r="JR1" s="134"/>
      <c r="JS1" s="134"/>
      <c r="JT1" s="134"/>
      <c r="JU1" s="134"/>
      <c r="JV1" s="134"/>
      <c r="JW1" s="134"/>
      <c r="JX1" s="134"/>
      <c r="JY1" s="134"/>
      <c r="JZ1" s="134"/>
      <c r="KA1" s="134"/>
      <c r="KB1" s="134"/>
      <c r="KC1" s="134"/>
      <c r="KD1" s="134"/>
      <c r="KE1" s="134"/>
      <c r="KF1" s="134"/>
      <c r="KG1" s="134"/>
      <c r="KH1" s="134"/>
      <c r="KI1" s="134"/>
      <c r="KJ1" s="134"/>
      <c r="KK1" s="134"/>
      <c r="KL1" s="134"/>
      <c r="KM1" s="134"/>
      <c r="KN1" s="134"/>
      <c r="KO1" s="134"/>
      <c r="KP1" s="134"/>
      <c r="KQ1" s="134"/>
      <c r="KR1" s="134"/>
      <c r="KS1" s="134"/>
      <c r="KT1" s="134"/>
      <c r="KU1" s="134"/>
      <c r="KV1" s="134"/>
      <c r="KW1" s="134"/>
      <c r="KX1" s="134"/>
      <c r="KY1" s="134"/>
      <c r="KZ1" s="134"/>
      <c r="LA1" s="134"/>
      <c r="LB1" s="134"/>
      <c r="LC1" s="134"/>
      <c r="LD1" s="134"/>
      <c r="LE1" s="134"/>
      <c r="LF1" s="134"/>
      <c r="LG1" s="134"/>
      <c r="LH1" s="134"/>
      <c r="LI1" s="134"/>
      <c r="LJ1" s="134"/>
      <c r="LK1" s="134"/>
      <c r="LL1" s="134"/>
      <c r="LM1" s="134"/>
      <c r="LN1" s="134"/>
      <c r="LO1" s="134"/>
      <c r="LP1" s="134"/>
      <c r="LQ1" s="134"/>
      <c r="LR1" s="134"/>
      <c r="LS1" s="134"/>
      <c r="LT1" s="134"/>
      <c r="LU1" s="134"/>
      <c r="LV1" s="134"/>
      <c r="LW1" s="134"/>
      <c r="LX1" s="134"/>
      <c r="LY1" s="134"/>
      <c r="LZ1" s="134"/>
      <c r="MA1" s="134"/>
      <c r="MB1" s="134"/>
      <c r="MC1" s="134"/>
      <c r="MD1" s="134"/>
      <c r="ME1" s="134"/>
      <c r="MF1" s="134"/>
      <c r="MG1" s="134"/>
      <c r="MH1" s="134"/>
      <c r="MI1" s="134"/>
      <c r="MJ1" s="134"/>
      <c r="MK1" s="134"/>
      <c r="ML1" s="134"/>
      <c r="MM1" s="134"/>
      <c r="MN1" s="134"/>
      <c r="MO1" s="134"/>
      <c r="MP1" s="134"/>
      <c r="MQ1" s="134"/>
      <c r="MR1" s="134"/>
      <c r="MS1" s="134"/>
      <c r="MT1" s="134"/>
      <c r="MU1" s="134"/>
      <c r="MV1" s="134"/>
      <c r="MW1" s="134"/>
      <c r="MX1" s="134"/>
      <c r="MY1" s="134"/>
      <c r="MZ1" s="134"/>
      <c r="NA1" s="134"/>
      <c r="NB1" s="134"/>
      <c r="NC1" s="134"/>
      <c r="ND1" s="134"/>
      <c r="NE1" s="134"/>
      <c r="NF1" s="134"/>
      <c r="NG1" s="134"/>
      <c r="NH1" s="134"/>
      <c r="NI1" s="134"/>
      <c r="NJ1" s="134"/>
      <c r="NK1" s="134"/>
      <c r="NL1" s="134"/>
      <c r="NM1" s="134"/>
      <c r="NN1" s="134"/>
      <c r="NO1" s="134"/>
      <c r="NP1" s="134"/>
      <c r="NQ1" s="134"/>
      <c r="NR1" s="134"/>
      <c r="NS1" s="134"/>
      <c r="NT1" s="134"/>
      <c r="NU1" s="134"/>
      <c r="NV1" s="134"/>
      <c r="NW1" s="134"/>
      <c r="NX1" s="134"/>
      <c r="NY1" s="134"/>
      <c r="NZ1" s="134"/>
      <c r="OA1" s="134"/>
      <c r="OB1" s="134"/>
      <c r="OC1" s="134"/>
      <c r="OD1" s="134"/>
      <c r="OE1" s="134"/>
      <c r="OF1" s="134"/>
      <c r="OG1" s="134"/>
      <c r="OH1" s="134"/>
      <c r="OI1" s="134"/>
      <c r="OJ1" s="134"/>
      <c r="OK1" s="134"/>
      <c r="OL1" s="134"/>
      <c r="OM1" s="134"/>
      <c r="ON1" s="134"/>
      <c r="OO1" s="134"/>
      <c r="OP1" s="134"/>
      <c r="OQ1" s="134"/>
      <c r="OR1" s="134"/>
      <c r="OS1" s="134"/>
      <c r="OT1" s="134"/>
      <c r="OU1" s="134"/>
      <c r="OV1" s="134"/>
      <c r="OW1" s="134"/>
      <c r="OX1" s="134"/>
      <c r="OY1" s="134"/>
      <c r="OZ1" s="134"/>
      <c r="PA1" s="134"/>
      <c r="PB1" s="134"/>
      <c r="PC1" s="134"/>
      <c r="PD1" s="134"/>
      <c r="PE1" s="134"/>
      <c r="PF1" s="134"/>
      <c r="PG1" s="134"/>
      <c r="PH1" s="134"/>
      <c r="PI1" s="134"/>
      <c r="PJ1" s="134"/>
      <c r="PK1" s="134"/>
      <c r="PL1" s="134"/>
      <c r="PM1" s="134"/>
      <c r="PN1" s="134"/>
      <c r="PO1" s="134"/>
      <c r="PP1" s="134"/>
      <c r="PQ1" s="134"/>
      <c r="PR1" s="134"/>
      <c r="PS1" s="134"/>
      <c r="PT1" s="134"/>
      <c r="PU1" s="134"/>
      <c r="PV1" s="134"/>
      <c r="PW1" s="134"/>
      <c r="PX1" s="134"/>
      <c r="PY1" s="134"/>
      <c r="PZ1" s="134"/>
      <c r="QA1" s="134"/>
      <c r="QB1" s="134"/>
      <c r="QC1" s="134"/>
      <c r="QD1" s="134"/>
      <c r="QE1" s="134"/>
      <c r="QF1" s="134"/>
      <c r="QG1" s="134"/>
      <c r="QH1" s="134"/>
      <c r="QI1" s="134"/>
      <c r="QJ1" s="134"/>
      <c r="QK1" s="134"/>
      <c r="QL1" s="134"/>
      <c r="QM1" s="134"/>
      <c r="QN1" s="134"/>
      <c r="QO1" s="134"/>
      <c r="QP1" s="134"/>
      <c r="QQ1" s="134"/>
      <c r="QR1" s="134"/>
      <c r="QS1" s="134"/>
      <c r="QT1" s="134"/>
      <c r="QU1" s="134"/>
      <c r="QV1" s="134"/>
      <c r="QW1" s="134"/>
      <c r="QX1" s="134"/>
      <c r="QY1" s="134"/>
      <c r="QZ1" s="134"/>
      <c r="RA1" s="134"/>
      <c r="RB1" s="134"/>
      <c r="RC1" s="134"/>
      <c r="RD1" s="134"/>
      <c r="RE1" s="134"/>
      <c r="RF1" s="134"/>
      <c r="RG1" s="134"/>
      <c r="RH1" s="134"/>
      <c r="RI1" s="134"/>
      <c r="RJ1" s="134"/>
      <c r="RK1" s="134"/>
      <c r="RL1" s="134"/>
      <c r="RM1" s="134"/>
      <c r="RN1" s="134"/>
      <c r="RO1" s="134"/>
      <c r="RP1" s="134"/>
      <c r="RQ1" s="134"/>
      <c r="RR1" s="134"/>
      <c r="RS1" s="134"/>
      <c r="RT1" s="134"/>
      <c r="RU1" s="134"/>
      <c r="RV1" s="134"/>
      <c r="RW1" s="134"/>
      <c r="RX1" s="134"/>
      <c r="RY1" s="134"/>
      <c r="RZ1" s="134"/>
      <c r="SA1" s="134"/>
      <c r="SB1" s="134"/>
      <c r="SC1" s="134"/>
      <c r="SD1" s="134"/>
      <c r="SE1" s="134"/>
      <c r="SF1" s="134"/>
      <c r="SG1" s="134"/>
      <c r="SH1" s="134"/>
      <c r="SI1" s="134"/>
      <c r="SJ1" s="134"/>
      <c r="SK1" s="134"/>
      <c r="SL1" s="134"/>
      <c r="SM1" s="134"/>
      <c r="SN1" s="134"/>
      <c r="SO1" s="134"/>
      <c r="SP1" s="134"/>
      <c r="SQ1" s="134"/>
      <c r="SR1" s="134"/>
      <c r="SS1" s="134"/>
      <c r="ST1" s="134"/>
      <c r="SU1" s="134"/>
      <c r="SV1" s="134"/>
      <c r="SW1" s="134"/>
      <c r="SX1" s="134"/>
      <c r="SY1" s="134"/>
      <c r="SZ1" s="134"/>
      <c r="TA1" s="134"/>
      <c r="TB1" s="134"/>
      <c r="TC1" s="134"/>
      <c r="TD1" s="134"/>
      <c r="TE1" s="134"/>
      <c r="TF1" s="134"/>
      <c r="TG1" s="134"/>
      <c r="TH1" s="134"/>
      <c r="TI1" s="134"/>
      <c r="TJ1" s="134"/>
      <c r="TK1" s="134"/>
      <c r="TL1" s="142"/>
      <c r="TM1" s="142"/>
      <c r="TN1" s="142"/>
      <c r="TO1" s="142"/>
      <c r="TP1" s="142"/>
      <c r="TQ1" s="142"/>
      <c r="TR1" s="142"/>
      <c r="TS1" s="142"/>
      <c r="TT1" s="142"/>
      <c r="TU1" s="142"/>
      <c r="TV1" s="142"/>
      <c r="TW1" s="142"/>
      <c r="TX1" s="142"/>
      <c r="TY1" s="142"/>
      <c r="TZ1" s="142"/>
      <c r="UA1" s="142"/>
      <c r="UB1" s="142"/>
      <c r="UC1" s="142"/>
      <c r="UD1" s="142"/>
      <c r="UE1" s="142"/>
      <c r="UF1" s="142"/>
      <c r="UG1" s="142"/>
      <c r="UH1" s="142"/>
      <c r="UI1" s="142"/>
      <c r="UJ1" s="142"/>
      <c r="UK1" s="142"/>
      <c r="UL1" s="142"/>
      <c r="UM1" s="142"/>
      <c r="UN1" s="142"/>
      <c r="UO1" s="142"/>
      <c r="UP1" s="142"/>
      <c r="UQ1" s="142"/>
      <c r="UR1" s="142"/>
      <c r="US1" s="142"/>
      <c r="UT1" s="142"/>
      <c r="UU1" s="142"/>
      <c r="UV1" s="142"/>
      <c r="UW1" s="142"/>
      <c r="UX1" s="142"/>
      <c r="UY1" s="142"/>
      <c r="UZ1" s="142"/>
      <c r="VA1" s="142"/>
      <c r="VB1" s="142"/>
      <c r="VC1" s="142"/>
      <c r="VD1" s="142"/>
      <c r="VE1" s="142"/>
      <c r="VF1" s="142"/>
      <c r="VG1" s="142"/>
      <c r="VH1" s="142"/>
      <c r="VI1" s="142"/>
      <c r="VJ1" s="142"/>
      <c r="VK1" s="142"/>
      <c r="VL1" s="142"/>
      <c r="VM1" s="142"/>
      <c r="VN1" s="142"/>
      <c r="VO1" s="142"/>
      <c r="VP1" s="142"/>
      <c r="VQ1" s="142"/>
      <c r="VR1" s="142"/>
      <c r="VS1" s="142"/>
      <c r="VT1" s="142"/>
      <c r="VU1" s="142"/>
      <c r="VV1" s="142"/>
      <c r="VW1" s="142"/>
      <c r="VX1" s="142"/>
      <c r="VY1" s="142"/>
      <c r="VZ1" s="142"/>
      <c r="WA1" s="142"/>
      <c r="WB1" s="142"/>
      <c r="WC1" s="142"/>
      <c r="WD1" s="142"/>
      <c r="WE1" s="142"/>
      <c r="WF1" s="142"/>
      <c r="WG1" s="142"/>
      <c r="WH1" s="142"/>
      <c r="WI1" s="142"/>
      <c r="WJ1" s="142"/>
      <c r="WK1" s="142"/>
      <c r="WL1" s="142"/>
      <c r="WM1" s="142"/>
      <c r="WN1" s="142"/>
      <c r="WO1" s="142"/>
      <c r="WP1" s="142"/>
      <c r="WQ1" s="142"/>
      <c r="WR1" s="142"/>
      <c r="WS1" s="142"/>
      <c r="WT1" s="142"/>
      <c r="WU1" s="142"/>
    </row>
    <row r="2" spans="1:619" s="2" customFormat="1" ht="8.1" customHeight="1" x14ac:dyDescent="0.2">
      <c r="A2" s="14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290"/>
      <c r="R2" s="290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  <c r="EY2" s="134"/>
      <c r="EZ2" s="134"/>
      <c r="FA2" s="134"/>
      <c r="FB2" s="134"/>
      <c r="FC2" s="134"/>
      <c r="FD2" s="134"/>
      <c r="FE2" s="134"/>
      <c r="FF2" s="134"/>
      <c r="FG2" s="134"/>
      <c r="FH2" s="134"/>
      <c r="FI2" s="134"/>
      <c r="FJ2" s="134"/>
      <c r="FK2" s="134"/>
      <c r="FL2" s="134"/>
      <c r="FM2" s="134"/>
      <c r="FN2" s="134"/>
      <c r="FO2" s="134"/>
      <c r="FP2" s="134"/>
      <c r="FQ2" s="134"/>
      <c r="FR2" s="134"/>
      <c r="FS2" s="134"/>
      <c r="FT2" s="134"/>
      <c r="FU2" s="134"/>
      <c r="FV2" s="134"/>
      <c r="FW2" s="134"/>
      <c r="FX2" s="134"/>
      <c r="FY2" s="134"/>
      <c r="FZ2" s="134"/>
      <c r="GA2" s="134"/>
      <c r="GB2" s="134"/>
      <c r="GC2" s="134"/>
      <c r="GD2" s="134"/>
      <c r="GE2" s="134"/>
      <c r="GF2" s="134"/>
      <c r="GG2" s="134"/>
      <c r="GH2" s="134"/>
      <c r="GI2" s="134"/>
      <c r="GJ2" s="134"/>
      <c r="GK2" s="134"/>
      <c r="GL2" s="134"/>
      <c r="GM2" s="134"/>
      <c r="GN2" s="134"/>
      <c r="GO2" s="134"/>
      <c r="GP2" s="134"/>
      <c r="GQ2" s="134"/>
      <c r="GR2" s="134"/>
      <c r="GS2" s="134"/>
      <c r="GT2" s="134"/>
      <c r="GU2" s="134"/>
      <c r="GV2" s="134"/>
      <c r="GW2" s="134"/>
      <c r="GX2" s="134"/>
      <c r="GY2" s="134"/>
      <c r="GZ2" s="134"/>
      <c r="HA2" s="134"/>
      <c r="HB2" s="134"/>
      <c r="HC2" s="134"/>
      <c r="HD2" s="134"/>
      <c r="HE2" s="134"/>
      <c r="HF2" s="134"/>
      <c r="HG2" s="134"/>
      <c r="HH2" s="134"/>
      <c r="HI2" s="134"/>
      <c r="HJ2" s="134"/>
      <c r="HK2" s="134"/>
      <c r="HL2" s="134"/>
      <c r="HM2" s="134"/>
      <c r="HN2" s="134"/>
      <c r="HO2" s="134"/>
      <c r="HP2" s="134"/>
      <c r="HQ2" s="134"/>
      <c r="HR2" s="134"/>
      <c r="HS2" s="134"/>
      <c r="HT2" s="134"/>
      <c r="HU2" s="134"/>
      <c r="HV2" s="134"/>
      <c r="HW2" s="134"/>
      <c r="HX2" s="134"/>
      <c r="HY2" s="134"/>
      <c r="HZ2" s="134"/>
      <c r="IA2" s="134"/>
      <c r="IB2" s="134"/>
      <c r="IC2" s="134"/>
      <c r="ID2" s="134"/>
      <c r="IE2" s="134"/>
      <c r="IF2" s="134"/>
      <c r="IG2" s="134"/>
      <c r="IH2" s="134"/>
      <c r="II2" s="134"/>
      <c r="IJ2" s="134"/>
      <c r="IK2" s="134"/>
      <c r="IL2" s="134"/>
      <c r="IM2" s="134"/>
      <c r="IN2" s="134"/>
      <c r="IO2" s="134"/>
      <c r="IP2" s="134"/>
      <c r="IQ2" s="134"/>
      <c r="IR2" s="134"/>
      <c r="IS2" s="134"/>
      <c r="IT2" s="134"/>
      <c r="IU2" s="134"/>
      <c r="IV2" s="134"/>
      <c r="IW2" s="134"/>
      <c r="IX2" s="134"/>
      <c r="IY2" s="134"/>
      <c r="IZ2" s="134"/>
      <c r="JA2" s="134"/>
      <c r="JB2" s="134"/>
      <c r="JC2" s="134"/>
      <c r="JD2" s="134"/>
      <c r="JE2" s="134"/>
      <c r="JF2" s="134"/>
      <c r="JG2" s="134"/>
      <c r="JH2" s="134"/>
      <c r="JI2" s="134"/>
      <c r="JJ2" s="134"/>
      <c r="JK2" s="134"/>
      <c r="JL2" s="134"/>
      <c r="JM2" s="134"/>
      <c r="JN2" s="134"/>
      <c r="JO2" s="134"/>
      <c r="JP2" s="134"/>
      <c r="JQ2" s="134"/>
      <c r="JR2" s="134"/>
      <c r="JS2" s="134"/>
      <c r="JT2" s="134"/>
      <c r="JU2" s="134"/>
      <c r="JV2" s="134"/>
      <c r="JW2" s="134"/>
      <c r="JX2" s="134"/>
      <c r="JY2" s="134"/>
      <c r="JZ2" s="134"/>
      <c r="KA2" s="134"/>
      <c r="KB2" s="134"/>
      <c r="KC2" s="134"/>
      <c r="KD2" s="134"/>
      <c r="KE2" s="134"/>
      <c r="KF2" s="134"/>
      <c r="KG2" s="134"/>
      <c r="KH2" s="134"/>
      <c r="KI2" s="134"/>
      <c r="KJ2" s="134"/>
      <c r="KK2" s="134"/>
      <c r="KL2" s="134"/>
      <c r="KM2" s="134"/>
      <c r="KN2" s="134"/>
      <c r="KO2" s="134"/>
      <c r="KP2" s="134"/>
      <c r="KQ2" s="134"/>
      <c r="KR2" s="134"/>
      <c r="KS2" s="134"/>
      <c r="KT2" s="134"/>
      <c r="KU2" s="134"/>
      <c r="KV2" s="134"/>
      <c r="KW2" s="134"/>
      <c r="KX2" s="134"/>
      <c r="KY2" s="134"/>
      <c r="KZ2" s="134"/>
      <c r="LA2" s="134"/>
      <c r="LB2" s="134"/>
      <c r="LC2" s="134"/>
      <c r="LD2" s="134"/>
      <c r="LE2" s="134"/>
      <c r="LF2" s="134"/>
      <c r="LG2" s="134"/>
      <c r="LH2" s="134"/>
      <c r="LI2" s="134"/>
      <c r="LJ2" s="134"/>
      <c r="LK2" s="134"/>
      <c r="LL2" s="134"/>
      <c r="LM2" s="134"/>
      <c r="LN2" s="134"/>
      <c r="LO2" s="134"/>
      <c r="LP2" s="134"/>
      <c r="LQ2" s="134"/>
      <c r="LR2" s="134"/>
      <c r="LS2" s="134"/>
      <c r="LT2" s="134"/>
      <c r="LU2" s="134"/>
      <c r="LV2" s="134"/>
      <c r="LW2" s="134"/>
      <c r="LX2" s="134"/>
      <c r="LY2" s="134"/>
      <c r="LZ2" s="134"/>
      <c r="MA2" s="134"/>
      <c r="MB2" s="134"/>
      <c r="MC2" s="134"/>
      <c r="MD2" s="134"/>
      <c r="ME2" s="134"/>
      <c r="MF2" s="134"/>
      <c r="MG2" s="134"/>
      <c r="MH2" s="134"/>
      <c r="MI2" s="134"/>
      <c r="MJ2" s="134"/>
      <c r="MK2" s="134"/>
      <c r="ML2" s="134"/>
      <c r="MM2" s="134"/>
      <c r="MN2" s="134"/>
      <c r="MO2" s="134"/>
      <c r="MP2" s="134"/>
      <c r="MQ2" s="134"/>
      <c r="MR2" s="134"/>
      <c r="MS2" s="134"/>
      <c r="MT2" s="134"/>
      <c r="MU2" s="134"/>
      <c r="MV2" s="134"/>
      <c r="MW2" s="134"/>
      <c r="MX2" s="134"/>
      <c r="MY2" s="134"/>
      <c r="MZ2" s="134"/>
      <c r="NA2" s="134"/>
      <c r="NB2" s="134"/>
      <c r="NC2" s="134"/>
      <c r="ND2" s="134"/>
      <c r="NE2" s="134"/>
      <c r="NF2" s="134"/>
      <c r="NG2" s="134"/>
      <c r="NH2" s="134"/>
      <c r="NI2" s="134"/>
      <c r="NJ2" s="134"/>
      <c r="NK2" s="134"/>
      <c r="NL2" s="134"/>
      <c r="NM2" s="134"/>
      <c r="NN2" s="134"/>
      <c r="NO2" s="134"/>
      <c r="NP2" s="134"/>
      <c r="NQ2" s="134"/>
      <c r="NR2" s="134"/>
      <c r="NS2" s="134"/>
      <c r="NT2" s="134"/>
      <c r="NU2" s="134"/>
      <c r="NV2" s="134"/>
      <c r="NW2" s="134"/>
      <c r="NX2" s="134"/>
      <c r="NY2" s="134"/>
      <c r="NZ2" s="134"/>
      <c r="OA2" s="134"/>
      <c r="OB2" s="134"/>
      <c r="OC2" s="134"/>
      <c r="OD2" s="134"/>
      <c r="OE2" s="134"/>
      <c r="OF2" s="134"/>
      <c r="OG2" s="134"/>
      <c r="OH2" s="134"/>
      <c r="OI2" s="134"/>
      <c r="OJ2" s="134"/>
      <c r="OK2" s="134"/>
      <c r="OL2" s="134"/>
      <c r="OM2" s="134"/>
      <c r="ON2" s="134"/>
      <c r="OO2" s="134"/>
      <c r="OP2" s="134"/>
      <c r="OQ2" s="134"/>
      <c r="OR2" s="134"/>
      <c r="OS2" s="134"/>
      <c r="OT2" s="134"/>
      <c r="OU2" s="134"/>
      <c r="OV2" s="134"/>
      <c r="OW2" s="134"/>
      <c r="OX2" s="134"/>
      <c r="OY2" s="134"/>
      <c r="OZ2" s="134"/>
      <c r="PA2" s="134"/>
      <c r="PB2" s="134"/>
      <c r="PC2" s="134"/>
      <c r="PD2" s="134"/>
      <c r="PE2" s="134"/>
      <c r="PF2" s="134"/>
      <c r="PG2" s="134"/>
      <c r="PH2" s="134"/>
      <c r="PI2" s="134"/>
      <c r="PJ2" s="134"/>
      <c r="PK2" s="134"/>
      <c r="PL2" s="134"/>
      <c r="PM2" s="134"/>
      <c r="PN2" s="134"/>
      <c r="PO2" s="134"/>
      <c r="PP2" s="134"/>
      <c r="PQ2" s="134"/>
      <c r="PR2" s="134"/>
      <c r="PS2" s="134"/>
      <c r="PT2" s="134"/>
      <c r="PU2" s="134"/>
      <c r="PV2" s="134"/>
      <c r="PW2" s="134"/>
      <c r="PX2" s="134"/>
      <c r="PY2" s="134"/>
      <c r="PZ2" s="134"/>
      <c r="QA2" s="134"/>
      <c r="QB2" s="134"/>
      <c r="QC2" s="134"/>
      <c r="QD2" s="134"/>
      <c r="QE2" s="134"/>
      <c r="QF2" s="134"/>
      <c r="QG2" s="134"/>
      <c r="QH2" s="134"/>
      <c r="QI2" s="134"/>
      <c r="QJ2" s="134"/>
      <c r="QK2" s="134"/>
      <c r="QL2" s="134"/>
      <c r="QM2" s="134"/>
      <c r="QN2" s="134"/>
      <c r="QO2" s="134"/>
      <c r="QP2" s="134"/>
      <c r="QQ2" s="134"/>
      <c r="QR2" s="134"/>
      <c r="QS2" s="134"/>
      <c r="QT2" s="134"/>
      <c r="QU2" s="134"/>
      <c r="QV2" s="134"/>
      <c r="QW2" s="134"/>
      <c r="QX2" s="134"/>
      <c r="QY2" s="134"/>
      <c r="QZ2" s="134"/>
      <c r="RA2" s="134"/>
      <c r="RB2" s="134"/>
      <c r="RC2" s="134"/>
      <c r="RD2" s="134"/>
      <c r="RE2" s="134"/>
      <c r="RF2" s="134"/>
      <c r="RG2" s="134"/>
      <c r="RH2" s="134"/>
      <c r="RI2" s="134"/>
      <c r="RJ2" s="134"/>
      <c r="RK2" s="134"/>
      <c r="RL2" s="134"/>
      <c r="RM2" s="134"/>
      <c r="RN2" s="134"/>
      <c r="RO2" s="134"/>
      <c r="RP2" s="134"/>
      <c r="RQ2" s="134"/>
      <c r="RR2" s="134"/>
      <c r="RS2" s="134"/>
      <c r="RT2" s="134"/>
      <c r="RU2" s="134"/>
      <c r="RV2" s="134"/>
      <c r="RW2" s="134"/>
      <c r="RX2" s="134"/>
      <c r="RY2" s="134"/>
      <c r="RZ2" s="134"/>
      <c r="SA2" s="134"/>
      <c r="SB2" s="134"/>
      <c r="SC2" s="134"/>
      <c r="SD2" s="134"/>
      <c r="SE2" s="134"/>
      <c r="SF2" s="134"/>
      <c r="SG2" s="134"/>
      <c r="SH2" s="134"/>
      <c r="SI2" s="134"/>
      <c r="SJ2" s="134"/>
      <c r="SK2" s="134"/>
      <c r="SL2" s="134"/>
      <c r="SM2" s="134"/>
      <c r="SN2" s="134"/>
      <c r="SO2" s="134"/>
      <c r="SP2" s="134"/>
      <c r="SQ2" s="134"/>
      <c r="SR2" s="134"/>
      <c r="SS2" s="134"/>
      <c r="ST2" s="134"/>
      <c r="SU2" s="134"/>
      <c r="SV2" s="134"/>
      <c r="SW2" s="134"/>
      <c r="SX2" s="134"/>
      <c r="SY2" s="134"/>
      <c r="SZ2" s="134"/>
      <c r="TA2" s="134"/>
      <c r="TB2" s="134"/>
      <c r="TC2" s="134"/>
      <c r="TD2" s="134"/>
      <c r="TE2" s="134"/>
      <c r="TF2" s="134"/>
      <c r="TG2" s="134"/>
      <c r="TH2" s="134"/>
      <c r="TI2" s="134"/>
      <c r="TJ2" s="134"/>
      <c r="TK2" s="134"/>
      <c r="TL2" s="142"/>
      <c r="TM2" s="142"/>
      <c r="TN2" s="142"/>
      <c r="TO2" s="142"/>
      <c r="TP2" s="142"/>
      <c r="TQ2" s="142"/>
      <c r="TR2" s="142"/>
      <c r="TS2" s="142"/>
      <c r="TT2" s="142"/>
      <c r="TU2" s="142"/>
      <c r="TV2" s="142"/>
      <c r="TW2" s="142"/>
      <c r="TX2" s="142"/>
      <c r="TY2" s="142"/>
      <c r="TZ2" s="142"/>
      <c r="UA2" s="142"/>
      <c r="UB2" s="142"/>
      <c r="UC2" s="142"/>
      <c r="UD2" s="142"/>
      <c r="UE2" s="142"/>
      <c r="UF2" s="142"/>
      <c r="UG2" s="142"/>
      <c r="UH2" s="142"/>
      <c r="UI2" s="142"/>
      <c r="UJ2" s="142"/>
      <c r="UK2" s="142"/>
      <c r="UL2" s="142"/>
      <c r="UM2" s="142"/>
      <c r="UN2" s="142"/>
      <c r="UO2" s="142"/>
      <c r="UP2" s="142"/>
      <c r="UQ2" s="142"/>
      <c r="UR2" s="142"/>
      <c r="US2" s="142"/>
      <c r="UT2" s="142"/>
      <c r="UU2" s="142"/>
      <c r="UV2" s="142"/>
      <c r="UW2" s="142"/>
      <c r="UX2" s="142"/>
      <c r="UY2" s="142"/>
      <c r="UZ2" s="142"/>
      <c r="VA2" s="142"/>
      <c r="VB2" s="142"/>
      <c r="VC2" s="142"/>
      <c r="VD2" s="142"/>
      <c r="VE2" s="142"/>
      <c r="VF2" s="142"/>
      <c r="VG2" s="142"/>
      <c r="VH2" s="142"/>
      <c r="VI2" s="142"/>
      <c r="VJ2" s="142"/>
      <c r="VK2" s="142"/>
      <c r="VL2" s="142"/>
      <c r="VM2" s="142"/>
      <c r="VN2" s="142"/>
      <c r="VO2" s="142"/>
      <c r="VP2" s="142"/>
      <c r="VQ2" s="142"/>
      <c r="VR2" s="142"/>
      <c r="VS2" s="142"/>
      <c r="VT2" s="142"/>
      <c r="VU2" s="142"/>
      <c r="VV2" s="142"/>
      <c r="VW2" s="142"/>
      <c r="VX2" s="142"/>
      <c r="VY2" s="142"/>
      <c r="VZ2" s="142"/>
      <c r="WA2" s="142"/>
      <c r="WB2" s="142"/>
      <c r="WC2" s="142"/>
      <c r="WD2" s="142"/>
      <c r="WE2" s="142"/>
      <c r="WF2" s="142"/>
      <c r="WG2" s="142"/>
      <c r="WH2" s="142"/>
      <c r="WI2" s="142"/>
      <c r="WJ2" s="142"/>
      <c r="WK2" s="142"/>
      <c r="WL2" s="142"/>
      <c r="WM2" s="142"/>
      <c r="WN2" s="142"/>
      <c r="WO2" s="142"/>
      <c r="WP2" s="142"/>
      <c r="WQ2" s="142"/>
      <c r="WR2" s="142"/>
      <c r="WS2" s="142"/>
      <c r="WT2" s="142"/>
      <c r="WU2" s="142"/>
    </row>
    <row r="3" spans="1:619" s="2" customFormat="1" ht="25.5" customHeight="1" x14ac:dyDescent="0.2">
      <c r="A3" s="7"/>
      <c r="B3" s="672" t="s">
        <v>101</v>
      </c>
      <c r="C3" s="672"/>
      <c r="D3" s="672"/>
      <c r="E3" s="672"/>
      <c r="F3" s="136"/>
      <c r="G3" s="8"/>
      <c r="H3" s="8"/>
      <c r="I3" s="8"/>
      <c r="J3" s="8"/>
      <c r="K3" s="8"/>
      <c r="L3" s="8"/>
      <c r="M3" s="8" t="s">
        <v>252</v>
      </c>
      <c r="N3" s="8"/>
      <c r="O3" s="8"/>
      <c r="P3" s="8"/>
      <c r="Q3" s="291"/>
      <c r="R3" s="291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42"/>
      <c r="TM3" s="142"/>
      <c r="TN3" s="142"/>
      <c r="TO3" s="142"/>
      <c r="TP3" s="142"/>
      <c r="TQ3" s="142"/>
      <c r="TR3" s="142"/>
      <c r="TS3" s="142"/>
      <c r="TT3" s="142"/>
      <c r="TU3" s="142"/>
      <c r="TV3" s="142"/>
      <c r="TW3" s="142"/>
      <c r="TX3" s="142"/>
      <c r="TY3" s="142"/>
      <c r="TZ3" s="142"/>
      <c r="UA3" s="142"/>
      <c r="UB3" s="142"/>
      <c r="UC3" s="142"/>
      <c r="UD3" s="142"/>
      <c r="UE3" s="142"/>
      <c r="UF3" s="142"/>
      <c r="UG3" s="142"/>
      <c r="UH3" s="142"/>
      <c r="UI3" s="142"/>
      <c r="UJ3" s="142"/>
      <c r="UK3" s="142"/>
      <c r="UL3" s="142"/>
      <c r="UM3" s="142"/>
      <c r="UN3" s="142"/>
      <c r="UO3" s="142"/>
      <c r="UP3" s="142"/>
      <c r="UQ3" s="142"/>
      <c r="UR3" s="142"/>
      <c r="US3" s="142"/>
      <c r="UT3" s="142"/>
      <c r="UU3" s="142"/>
      <c r="UV3" s="142"/>
      <c r="UW3" s="142"/>
      <c r="UX3" s="142"/>
      <c r="UY3" s="142"/>
      <c r="UZ3" s="142"/>
      <c r="VA3" s="142"/>
      <c r="VB3" s="142"/>
      <c r="VC3" s="142"/>
      <c r="VD3" s="142"/>
      <c r="VE3" s="142"/>
      <c r="VF3" s="142"/>
      <c r="VG3" s="142"/>
      <c r="VH3" s="142"/>
      <c r="VI3" s="142"/>
      <c r="VJ3" s="142"/>
      <c r="VK3" s="142"/>
      <c r="VL3" s="142"/>
      <c r="VM3" s="142"/>
      <c r="VN3" s="142"/>
      <c r="VO3" s="142"/>
      <c r="VP3" s="142"/>
      <c r="VQ3" s="142"/>
      <c r="VR3" s="142"/>
      <c r="VS3" s="142"/>
      <c r="VT3" s="142"/>
      <c r="VU3" s="142"/>
      <c r="VV3" s="142"/>
      <c r="VW3" s="142"/>
      <c r="VX3" s="142"/>
      <c r="VY3" s="142"/>
      <c r="VZ3" s="142"/>
      <c r="WA3" s="142"/>
      <c r="WB3" s="142"/>
      <c r="WC3" s="142"/>
      <c r="WD3" s="142"/>
      <c r="WE3" s="142"/>
      <c r="WF3" s="142"/>
      <c r="WG3" s="142"/>
      <c r="WH3" s="142"/>
      <c r="WI3" s="142"/>
      <c r="WJ3" s="142"/>
      <c r="WK3" s="142"/>
      <c r="WL3" s="142"/>
      <c r="WM3" s="142"/>
      <c r="WN3" s="142"/>
      <c r="WO3" s="142"/>
      <c r="WP3" s="142"/>
      <c r="WQ3" s="142"/>
      <c r="WR3" s="142"/>
      <c r="WS3" s="142"/>
      <c r="WT3" s="142"/>
      <c r="WU3" s="142"/>
    </row>
    <row r="4" spans="1:619" s="2" customFormat="1" ht="8.1" customHeight="1" x14ac:dyDescent="0.2">
      <c r="A4" s="7"/>
      <c r="B4" s="6"/>
      <c r="C4" s="6"/>
      <c r="D4" s="6"/>
      <c r="E4" s="6"/>
      <c r="F4" s="6"/>
      <c r="G4" s="8"/>
      <c r="H4" s="8"/>
      <c r="I4" s="8"/>
      <c r="J4" s="8"/>
      <c r="K4" s="8"/>
      <c r="L4" s="8"/>
      <c r="M4" s="8"/>
      <c r="N4" s="8"/>
      <c r="O4" s="8"/>
      <c r="P4" s="8"/>
      <c r="Q4" s="291"/>
      <c r="R4" s="291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  <c r="EY4" s="134"/>
      <c r="EZ4" s="134"/>
      <c r="FA4" s="134"/>
      <c r="FB4" s="134"/>
      <c r="FC4" s="134"/>
      <c r="FD4" s="134"/>
      <c r="FE4" s="134"/>
      <c r="FF4" s="134"/>
      <c r="FG4" s="134"/>
      <c r="FH4" s="134"/>
      <c r="FI4" s="134"/>
      <c r="FJ4" s="134"/>
      <c r="FK4" s="134"/>
      <c r="FL4" s="134"/>
      <c r="FM4" s="134"/>
      <c r="FN4" s="134"/>
      <c r="FO4" s="134"/>
      <c r="FP4" s="134"/>
      <c r="FQ4" s="134"/>
      <c r="FR4" s="134"/>
      <c r="FS4" s="134"/>
      <c r="FT4" s="134"/>
      <c r="FU4" s="134"/>
      <c r="FV4" s="134"/>
      <c r="FW4" s="134"/>
      <c r="FX4" s="134"/>
      <c r="FY4" s="134"/>
      <c r="FZ4" s="134"/>
      <c r="GA4" s="134"/>
      <c r="GB4" s="134"/>
      <c r="GC4" s="134"/>
      <c r="GD4" s="134"/>
      <c r="GE4" s="134"/>
      <c r="GF4" s="134"/>
      <c r="GG4" s="134"/>
      <c r="GH4" s="134"/>
      <c r="GI4" s="134"/>
      <c r="GJ4" s="134"/>
      <c r="GK4" s="134"/>
      <c r="GL4" s="134"/>
      <c r="GM4" s="134"/>
      <c r="GN4" s="134"/>
      <c r="GO4" s="134"/>
      <c r="GP4" s="134"/>
      <c r="GQ4" s="134"/>
      <c r="GR4" s="134"/>
      <c r="GS4" s="134"/>
      <c r="GT4" s="134"/>
      <c r="GU4" s="134"/>
      <c r="GV4" s="134"/>
      <c r="GW4" s="134"/>
      <c r="GX4" s="134"/>
      <c r="GY4" s="134"/>
      <c r="GZ4" s="134"/>
      <c r="HA4" s="134"/>
      <c r="HB4" s="134"/>
      <c r="HC4" s="134"/>
      <c r="HD4" s="134"/>
      <c r="HE4" s="134"/>
      <c r="HF4" s="134"/>
      <c r="HG4" s="134"/>
      <c r="HH4" s="134"/>
      <c r="HI4" s="134"/>
      <c r="HJ4" s="134"/>
      <c r="HK4" s="134"/>
      <c r="HL4" s="134"/>
      <c r="HM4" s="134"/>
      <c r="HN4" s="134"/>
      <c r="HO4" s="134"/>
      <c r="HP4" s="134"/>
      <c r="HQ4" s="134"/>
      <c r="HR4" s="134"/>
      <c r="HS4" s="134"/>
      <c r="HT4" s="134"/>
      <c r="HU4" s="134"/>
      <c r="HV4" s="134"/>
      <c r="HW4" s="134"/>
      <c r="HX4" s="134"/>
      <c r="HY4" s="134"/>
      <c r="HZ4" s="134"/>
      <c r="IA4" s="134"/>
      <c r="IB4" s="134"/>
      <c r="IC4" s="134"/>
      <c r="ID4" s="134"/>
      <c r="IE4" s="134"/>
      <c r="IF4" s="134"/>
      <c r="IG4" s="134"/>
      <c r="IH4" s="134"/>
      <c r="II4" s="134"/>
      <c r="IJ4" s="134"/>
      <c r="IK4" s="134"/>
      <c r="IL4" s="134"/>
      <c r="IM4" s="134"/>
      <c r="IN4" s="134"/>
      <c r="IO4" s="134"/>
      <c r="IP4" s="134"/>
      <c r="IQ4" s="134"/>
      <c r="IR4" s="134"/>
      <c r="IS4" s="134"/>
      <c r="IT4" s="134"/>
      <c r="IU4" s="134"/>
      <c r="IV4" s="134"/>
      <c r="IW4" s="134"/>
      <c r="IX4" s="134"/>
      <c r="IY4" s="134"/>
      <c r="IZ4" s="134"/>
      <c r="JA4" s="134"/>
      <c r="JB4" s="134"/>
      <c r="JC4" s="134"/>
      <c r="JD4" s="134"/>
      <c r="JE4" s="134"/>
      <c r="JF4" s="134"/>
      <c r="JG4" s="134"/>
      <c r="JH4" s="134"/>
      <c r="JI4" s="134"/>
      <c r="JJ4" s="134"/>
      <c r="JK4" s="134"/>
      <c r="JL4" s="134"/>
      <c r="JM4" s="134"/>
      <c r="JN4" s="134"/>
      <c r="JO4" s="134"/>
      <c r="JP4" s="134"/>
      <c r="JQ4" s="134"/>
      <c r="JR4" s="134"/>
      <c r="JS4" s="134"/>
      <c r="JT4" s="134"/>
      <c r="JU4" s="134"/>
      <c r="JV4" s="134"/>
      <c r="JW4" s="134"/>
      <c r="JX4" s="134"/>
      <c r="JY4" s="134"/>
      <c r="JZ4" s="134"/>
      <c r="KA4" s="134"/>
      <c r="KB4" s="134"/>
      <c r="KC4" s="134"/>
      <c r="KD4" s="134"/>
      <c r="KE4" s="134"/>
      <c r="KF4" s="134"/>
      <c r="KG4" s="134"/>
      <c r="KH4" s="134"/>
      <c r="KI4" s="134"/>
      <c r="KJ4" s="134"/>
      <c r="KK4" s="134"/>
      <c r="KL4" s="134"/>
      <c r="KM4" s="134"/>
      <c r="KN4" s="134"/>
      <c r="KO4" s="134"/>
      <c r="KP4" s="134"/>
      <c r="KQ4" s="134"/>
      <c r="KR4" s="134"/>
      <c r="KS4" s="134"/>
      <c r="KT4" s="134"/>
      <c r="KU4" s="134"/>
      <c r="KV4" s="134"/>
      <c r="KW4" s="134"/>
      <c r="KX4" s="134"/>
      <c r="KY4" s="134"/>
      <c r="KZ4" s="134"/>
      <c r="LA4" s="134"/>
      <c r="LB4" s="134"/>
      <c r="LC4" s="134"/>
      <c r="LD4" s="134"/>
      <c r="LE4" s="134"/>
      <c r="LF4" s="134"/>
      <c r="LG4" s="134"/>
      <c r="LH4" s="134"/>
      <c r="LI4" s="134"/>
      <c r="LJ4" s="134"/>
      <c r="LK4" s="134"/>
      <c r="LL4" s="134"/>
      <c r="LM4" s="134"/>
      <c r="LN4" s="134"/>
      <c r="LO4" s="134"/>
      <c r="LP4" s="134"/>
      <c r="LQ4" s="134"/>
      <c r="LR4" s="134"/>
      <c r="LS4" s="134"/>
      <c r="LT4" s="134"/>
      <c r="LU4" s="134"/>
      <c r="LV4" s="134"/>
      <c r="LW4" s="134"/>
      <c r="LX4" s="134"/>
      <c r="LY4" s="134"/>
      <c r="LZ4" s="134"/>
      <c r="MA4" s="134"/>
      <c r="MB4" s="134"/>
      <c r="MC4" s="134"/>
      <c r="MD4" s="134"/>
      <c r="ME4" s="134"/>
      <c r="MF4" s="134"/>
      <c r="MG4" s="134"/>
      <c r="MH4" s="134"/>
      <c r="MI4" s="134"/>
      <c r="MJ4" s="134"/>
      <c r="MK4" s="134"/>
      <c r="ML4" s="134"/>
      <c r="MM4" s="134"/>
      <c r="MN4" s="134"/>
      <c r="MO4" s="134"/>
      <c r="MP4" s="134"/>
      <c r="MQ4" s="134"/>
      <c r="MR4" s="134"/>
      <c r="MS4" s="134"/>
      <c r="MT4" s="134"/>
      <c r="MU4" s="134"/>
      <c r="MV4" s="134"/>
      <c r="MW4" s="134"/>
      <c r="MX4" s="134"/>
      <c r="MY4" s="134"/>
      <c r="MZ4" s="134"/>
      <c r="NA4" s="134"/>
      <c r="NB4" s="134"/>
      <c r="NC4" s="134"/>
      <c r="ND4" s="134"/>
      <c r="NE4" s="134"/>
      <c r="NF4" s="134"/>
      <c r="NG4" s="134"/>
      <c r="NH4" s="134"/>
      <c r="NI4" s="134"/>
      <c r="NJ4" s="134"/>
      <c r="NK4" s="134"/>
      <c r="NL4" s="134"/>
      <c r="NM4" s="134"/>
      <c r="NN4" s="134"/>
      <c r="NO4" s="134"/>
      <c r="NP4" s="134"/>
      <c r="NQ4" s="134"/>
      <c r="NR4" s="134"/>
      <c r="NS4" s="134"/>
      <c r="NT4" s="134"/>
      <c r="NU4" s="134"/>
      <c r="NV4" s="134"/>
      <c r="NW4" s="134"/>
      <c r="NX4" s="134"/>
      <c r="NY4" s="134"/>
      <c r="NZ4" s="134"/>
      <c r="OA4" s="134"/>
      <c r="OB4" s="134"/>
      <c r="OC4" s="134"/>
      <c r="OD4" s="134"/>
      <c r="OE4" s="134"/>
      <c r="OF4" s="134"/>
      <c r="OG4" s="134"/>
      <c r="OH4" s="134"/>
      <c r="OI4" s="134"/>
      <c r="OJ4" s="134"/>
      <c r="OK4" s="134"/>
      <c r="OL4" s="134"/>
      <c r="OM4" s="134"/>
      <c r="ON4" s="134"/>
      <c r="OO4" s="134"/>
      <c r="OP4" s="134"/>
      <c r="OQ4" s="134"/>
      <c r="OR4" s="134"/>
      <c r="OS4" s="134"/>
      <c r="OT4" s="134"/>
      <c r="OU4" s="134"/>
      <c r="OV4" s="134"/>
      <c r="OW4" s="134"/>
      <c r="OX4" s="134"/>
      <c r="OY4" s="134"/>
      <c r="OZ4" s="134"/>
      <c r="PA4" s="134"/>
      <c r="PB4" s="134"/>
      <c r="PC4" s="134"/>
      <c r="PD4" s="134"/>
      <c r="PE4" s="134"/>
      <c r="PF4" s="134"/>
      <c r="PG4" s="134"/>
      <c r="PH4" s="134"/>
      <c r="PI4" s="134"/>
      <c r="PJ4" s="134"/>
      <c r="PK4" s="134"/>
      <c r="PL4" s="134"/>
      <c r="PM4" s="134"/>
      <c r="PN4" s="134"/>
      <c r="PO4" s="134"/>
      <c r="PP4" s="134"/>
      <c r="PQ4" s="134"/>
      <c r="PR4" s="134"/>
      <c r="PS4" s="134"/>
      <c r="PT4" s="134"/>
      <c r="PU4" s="134"/>
      <c r="PV4" s="134"/>
      <c r="PW4" s="134"/>
      <c r="PX4" s="134"/>
      <c r="PY4" s="134"/>
      <c r="PZ4" s="134"/>
      <c r="QA4" s="134"/>
      <c r="QB4" s="134"/>
      <c r="QC4" s="134"/>
      <c r="QD4" s="134"/>
      <c r="QE4" s="134"/>
      <c r="QF4" s="134"/>
      <c r="QG4" s="134"/>
      <c r="QH4" s="134"/>
      <c r="QI4" s="134"/>
      <c r="QJ4" s="134"/>
      <c r="QK4" s="134"/>
      <c r="QL4" s="134"/>
      <c r="QM4" s="134"/>
      <c r="QN4" s="134"/>
      <c r="QO4" s="134"/>
      <c r="QP4" s="134"/>
      <c r="QQ4" s="134"/>
      <c r="QR4" s="134"/>
      <c r="QS4" s="134"/>
      <c r="QT4" s="134"/>
      <c r="QU4" s="134"/>
      <c r="QV4" s="134"/>
      <c r="QW4" s="134"/>
      <c r="QX4" s="134"/>
      <c r="QY4" s="134"/>
      <c r="QZ4" s="134"/>
      <c r="RA4" s="134"/>
      <c r="RB4" s="134"/>
      <c r="RC4" s="134"/>
      <c r="RD4" s="134"/>
      <c r="RE4" s="134"/>
      <c r="RF4" s="134"/>
      <c r="RG4" s="134"/>
      <c r="RH4" s="134"/>
      <c r="RI4" s="134"/>
      <c r="RJ4" s="134"/>
      <c r="RK4" s="134"/>
      <c r="RL4" s="134"/>
      <c r="RM4" s="134"/>
      <c r="RN4" s="134"/>
      <c r="RO4" s="134"/>
      <c r="RP4" s="134"/>
      <c r="RQ4" s="134"/>
      <c r="RR4" s="134"/>
      <c r="RS4" s="134"/>
      <c r="RT4" s="134"/>
      <c r="RU4" s="134"/>
      <c r="RV4" s="134"/>
      <c r="RW4" s="134"/>
      <c r="RX4" s="134"/>
      <c r="RY4" s="134"/>
      <c r="RZ4" s="134"/>
      <c r="SA4" s="134"/>
      <c r="SB4" s="134"/>
      <c r="SC4" s="134"/>
      <c r="SD4" s="134"/>
      <c r="SE4" s="134"/>
      <c r="SF4" s="134"/>
      <c r="SG4" s="134"/>
      <c r="SH4" s="134"/>
      <c r="SI4" s="134"/>
      <c r="SJ4" s="134"/>
      <c r="SK4" s="134"/>
      <c r="SL4" s="134"/>
      <c r="SM4" s="134"/>
      <c r="SN4" s="134"/>
      <c r="SO4" s="134"/>
      <c r="SP4" s="134"/>
      <c r="SQ4" s="134"/>
      <c r="SR4" s="134"/>
      <c r="SS4" s="134"/>
      <c r="ST4" s="134"/>
      <c r="SU4" s="134"/>
      <c r="SV4" s="134"/>
      <c r="SW4" s="134"/>
      <c r="SX4" s="134"/>
      <c r="SY4" s="134"/>
      <c r="SZ4" s="134"/>
      <c r="TA4" s="134"/>
      <c r="TB4" s="134"/>
      <c r="TC4" s="134"/>
      <c r="TD4" s="134"/>
      <c r="TE4" s="134"/>
      <c r="TF4" s="134"/>
      <c r="TG4" s="134"/>
      <c r="TH4" s="134"/>
      <c r="TI4" s="134"/>
      <c r="TJ4" s="134"/>
      <c r="TK4" s="134"/>
      <c r="TL4" s="142"/>
      <c r="TM4" s="142"/>
      <c r="TN4" s="142"/>
      <c r="TO4" s="142"/>
      <c r="TP4" s="142"/>
      <c r="TQ4" s="142"/>
      <c r="TR4" s="142"/>
      <c r="TS4" s="142"/>
      <c r="TT4" s="142"/>
      <c r="TU4" s="142"/>
      <c r="TV4" s="142"/>
      <c r="TW4" s="142"/>
      <c r="TX4" s="142"/>
      <c r="TY4" s="142"/>
      <c r="TZ4" s="142"/>
      <c r="UA4" s="142"/>
      <c r="UB4" s="142"/>
      <c r="UC4" s="142"/>
      <c r="UD4" s="142"/>
      <c r="UE4" s="142"/>
      <c r="UF4" s="142"/>
      <c r="UG4" s="142"/>
      <c r="UH4" s="142"/>
      <c r="UI4" s="142"/>
      <c r="UJ4" s="142"/>
      <c r="UK4" s="142"/>
      <c r="UL4" s="142"/>
      <c r="UM4" s="142"/>
      <c r="UN4" s="142"/>
      <c r="UO4" s="142"/>
      <c r="UP4" s="142"/>
      <c r="UQ4" s="142"/>
      <c r="UR4" s="142"/>
      <c r="US4" s="142"/>
      <c r="UT4" s="142"/>
      <c r="UU4" s="142"/>
      <c r="UV4" s="142"/>
      <c r="UW4" s="142"/>
      <c r="UX4" s="142"/>
      <c r="UY4" s="142"/>
      <c r="UZ4" s="142"/>
      <c r="VA4" s="142"/>
      <c r="VB4" s="142"/>
      <c r="VC4" s="142"/>
      <c r="VD4" s="142"/>
      <c r="VE4" s="142"/>
      <c r="VF4" s="142"/>
      <c r="VG4" s="142"/>
      <c r="VH4" s="142"/>
      <c r="VI4" s="142"/>
      <c r="VJ4" s="142"/>
      <c r="VK4" s="142"/>
      <c r="VL4" s="142"/>
      <c r="VM4" s="142"/>
      <c r="VN4" s="142"/>
      <c r="VO4" s="142"/>
      <c r="VP4" s="142"/>
      <c r="VQ4" s="142"/>
      <c r="VR4" s="142"/>
      <c r="VS4" s="142"/>
      <c r="VT4" s="142"/>
      <c r="VU4" s="142"/>
      <c r="VV4" s="142"/>
      <c r="VW4" s="142"/>
      <c r="VX4" s="142"/>
      <c r="VY4" s="142"/>
      <c r="VZ4" s="142"/>
      <c r="WA4" s="142"/>
      <c r="WB4" s="142"/>
      <c r="WC4" s="142"/>
      <c r="WD4" s="142"/>
      <c r="WE4" s="142"/>
      <c r="WF4" s="142"/>
      <c r="WG4" s="142"/>
      <c r="WH4" s="142"/>
      <c r="WI4" s="142"/>
      <c r="WJ4" s="142"/>
      <c r="WK4" s="142"/>
      <c r="WL4" s="142"/>
      <c r="WM4" s="142"/>
      <c r="WN4" s="142"/>
      <c r="WO4" s="142"/>
      <c r="WP4" s="142"/>
      <c r="WQ4" s="142"/>
      <c r="WR4" s="142"/>
      <c r="WS4" s="142"/>
      <c r="WT4" s="142"/>
      <c r="WU4" s="142"/>
    </row>
    <row r="5" spans="1:619" s="2" customFormat="1" x14ac:dyDescent="0.2">
      <c r="A5" s="7"/>
      <c r="B5" s="13" t="s">
        <v>251</v>
      </c>
      <c r="C5" s="6"/>
      <c r="D5" s="6"/>
      <c r="E5" s="6"/>
      <c r="F5" s="6"/>
      <c r="G5" s="8"/>
      <c r="H5" s="8"/>
      <c r="I5" s="8"/>
      <c r="J5" s="8"/>
      <c r="K5" s="8"/>
      <c r="L5" s="8"/>
      <c r="M5" s="8"/>
      <c r="N5" s="8"/>
      <c r="O5" s="8"/>
      <c r="P5" s="8"/>
      <c r="Q5" s="291"/>
      <c r="R5" s="291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34"/>
      <c r="IS5" s="134"/>
      <c r="IT5" s="134"/>
      <c r="IU5" s="134"/>
      <c r="IV5" s="134"/>
      <c r="IW5" s="134"/>
      <c r="IX5" s="134"/>
      <c r="IY5" s="134"/>
      <c r="IZ5" s="134"/>
      <c r="JA5" s="134"/>
      <c r="JB5" s="134"/>
      <c r="JC5" s="134"/>
      <c r="JD5" s="134"/>
      <c r="JE5" s="134"/>
      <c r="JF5" s="134"/>
      <c r="JG5" s="134"/>
      <c r="JH5" s="134"/>
      <c r="JI5" s="134"/>
      <c r="JJ5" s="134"/>
      <c r="JK5" s="134"/>
      <c r="JL5" s="134"/>
      <c r="JM5" s="134"/>
      <c r="JN5" s="134"/>
      <c r="JO5" s="134"/>
      <c r="JP5" s="134"/>
      <c r="JQ5" s="134"/>
      <c r="JR5" s="134"/>
      <c r="JS5" s="134"/>
      <c r="JT5" s="134"/>
      <c r="JU5" s="134"/>
      <c r="JV5" s="134"/>
      <c r="JW5" s="134"/>
      <c r="JX5" s="134"/>
      <c r="JY5" s="134"/>
      <c r="JZ5" s="134"/>
      <c r="KA5" s="134"/>
      <c r="KB5" s="134"/>
      <c r="KC5" s="134"/>
      <c r="KD5" s="134"/>
      <c r="KE5" s="134"/>
      <c r="KF5" s="134"/>
      <c r="KG5" s="134"/>
      <c r="KH5" s="134"/>
      <c r="KI5" s="134"/>
      <c r="KJ5" s="134"/>
      <c r="KK5" s="134"/>
      <c r="KL5" s="134"/>
      <c r="KM5" s="134"/>
      <c r="KN5" s="134"/>
      <c r="KO5" s="134"/>
      <c r="KP5" s="134"/>
      <c r="KQ5" s="134"/>
      <c r="KR5" s="134"/>
      <c r="KS5" s="134"/>
      <c r="KT5" s="134"/>
      <c r="KU5" s="134"/>
      <c r="KV5" s="134"/>
      <c r="KW5" s="134"/>
      <c r="KX5" s="134"/>
      <c r="KY5" s="134"/>
      <c r="KZ5" s="134"/>
      <c r="LA5" s="134"/>
      <c r="LB5" s="134"/>
      <c r="LC5" s="134"/>
      <c r="LD5" s="134"/>
      <c r="LE5" s="134"/>
      <c r="LF5" s="134"/>
      <c r="LG5" s="134"/>
      <c r="LH5" s="134"/>
      <c r="LI5" s="134"/>
      <c r="LJ5" s="134"/>
      <c r="LK5" s="134"/>
      <c r="LL5" s="134"/>
      <c r="LM5" s="134"/>
      <c r="LN5" s="134"/>
      <c r="LO5" s="134"/>
      <c r="LP5" s="134"/>
      <c r="LQ5" s="134"/>
      <c r="LR5" s="134"/>
      <c r="LS5" s="134"/>
      <c r="LT5" s="134"/>
      <c r="LU5" s="134"/>
      <c r="LV5" s="134"/>
      <c r="LW5" s="134"/>
      <c r="LX5" s="134"/>
      <c r="LY5" s="134"/>
      <c r="LZ5" s="134"/>
      <c r="MA5" s="134"/>
      <c r="MB5" s="134"/>
      <c r="MC5" s="134"/>
      <c r="MD5" s="134"/>
      <c r="ME5" s="134"/>
      <c r="MF5" s="134"/>
      <c r="MG5" s="134"/>
      <c r="MH5" s="134"/>
      <c r="MI5" s="134"/>
      <c r="MJ5" s="134"/>
      <c r="MK5" s="134"/>
      <c r="ML5" s="134"/>
      <c r="MM5" s="134"/>
      <c r="MN5" s="134"/>
      <c r="MO5" s="134"/>
      <c r="MP5" s="134"/>
      <c r="MQ5" s="134"/>
      <c r="MR5" s="134"/>
      <c r="MS5" s="134"/>
      <c r="MT5" s="134"/>
      <c r="MU5" s="134"/>
      <c r="MV5" s="134"/>
      <c r="MW5" s="134"/>
      <c r="MX5" s="134"/>
      <c r="MY5" s="134"/>
      <c r="MZ5" s="134"/>
      <c r="NA5" s="134"/>
      <c r="NB5" s="134"/>
      <c r="NC5" s="134"/>
      <c r="ND5" s="134"/>
      <c r="NE5" s="134"/>
      <c r="NF5" s="134"/>
      <c r="NG5" s="134"/>
      <c r="NH5" s="134"/>
      <c r="NI5" s="134"/>
      <c r="NJ5" s="134"/>
      <c r="NK5" s="134"/>
      <c r="NL5" s="134"/>
      <c r="NM5" s="134"/>
      <c r="NN5" s="134"/>
      <c r="NO5" s="134"/>
      <c r="NP5" s="134"/>
      <c r="NQ5" s="134"/>
      <c r="NR5" s="134"/>
      <c r="NS5" s="134"/>
      <c r="NT5" s="134"/>
      <c r="NU5" s="134"/>
      <c r="NV5" s="134"/>
      <c r="NW5" s="134"/>
      <c r="NX5" s="134"/>
      <c r="NY5" s="134"/>
      <c r="NZ5" s="134"/>
      <c r="OA5" s="134"/>
      <c r="OB5" s="134"/>
      <c r="OC5" s="134"/>
      <c r="OD5" s="134"/>
      <c r="OE5" s="134"/>
      <c r="OF5" s="134"/>
      <c r="OG5" s="134"/>
      <c r="OH5" s="134"/>
      <c r="OI5" s="134"/>
      <c r="OJ5" s="134"/>
      <c r="OK5" s="134"/>
      <c r="OL5" s="134"/>
      <c r="OM5" s="134"/>
      <c r="ON5" s="134"/>
      <c r="OO5" s="134"/>
      <c r="OP5" s="134"/>
      <c r="OQ5" s="134"/>
      <c r="OR5" s="134"/>
      <c r="OS5" s="134"/>
      <c r="OT5" s="134"/>
      <c r="OU5" s="134"/>
      <c r="OV5" s="134"/>
      <c r="OW5" s="134"/>
      <c r="OX5" s="134"/>
      <c r="OY5" s="134"/>
      <c r="OZ5" s="134"/>
      <c r="PA5" s="134"/>
      <c r="PB5" s="134"/>
      <c r="PC5" s="134"/>
      <c r="PD5" s="134"/>
      <c r="PE5" s="134"/>
      <c r="PF5" s="134"/>
      <c r="PG5" s="134"/>
      <c r="PH5" s="134"/>
      <c r="PI5" s="134"/>
      <c r="PJ5" s="134"/>
      <c r="PK5" s="134"/>
      <c r="PL5" s="134"/>
      <c r="PM5" s="134"/>
      <c r="PN5" s="134"/>
      <c r="PO5" s="134"/>
      <c r="PP5" s="134"/>
      <c r="PQ5" s="134"/>
      <c r="PR5" s="134"/>
      <c r="PS5" s="134"/>
      <c r="PT5" s="134"/>
      <c r="PU5" s="134"/>
      <c r="PV5" s="134"/>
      <c r="PW5" s="134"/>
      <c r="PX5" s="134"/>
      <c r="PY5" s="134"/>
      <c r="PZ5" s="134"/>
      <c r="QA5" s="134"/>
      <c r="QB5" s="134"/>
      <c r="QC5" s="134"/>
      <c r="QD5" s="134"/>
      <c r="QE5" s="134"/>
      <c r="QF5" s="134"/>
      <c r="QG5" s="134"/>
      <c r="QH5" s="134"/>
      <c r="QI5" s="134"/>
      <c r="QJ5" s="134"/>
      <c r="QK5" s="134"/>
      <c r="QL5" s="134"/>
      <c r="QM5" s="134"/>
      <c r="QN5" s="134"/>
      <c r="QO5" s="134"/>
      <c r="QP5" s="134"/>
      <c r="QQ5" s="134"/>
      <c r="QR5" s="134"/>
      <c r="QS5" s="134"/>
      <c r="QT5" s="134"/>
      <c r="QU5" s="134"/>
      <c r="QV5" s="134"/>
      <c r="QW5" s="134"/>
      <c r="QX5" s="134"/>
      <c r="QY5" s="134"/>
      <c r="QZ5" s="134"/>
      <c r="RA5" s="134"/>
      <c r="RB5" s="134"/>
      <c r="RC5" s="134"/>
      <c r="RD5" s="134"/>
      <c r="RE5" s="134"/>
      <c r="RF5" s="134"/>
      <c r="RG5" s="134"/>
      <c r="RH5" s="134"/>
      <c r="RI5" s="134"/>
      <c r="RJ5" s="134"/>
      <c r="RK5" s="134"/>
      <c r="RL5" s="134"/>
      <c r="RM5" s="134"/>
      <c r="RN5" s="134"/>
      <c r="RO5" s="134"/>
      <c r="RP5" s="134"/>
      <c r="RQ5" s="134"/>
      <c r="RR5" s="134"/>
      <c r="RS5" s="134"/>
      <c r="RT5" s="134"/>
      <c r="RU5" s="134"/>
      <c r="RV5" s="134"/>
      <c r="RW5" s="134"/>
      <c r="RX5" s="134"/>
      <c r="RY5" s="134"/>
      <c r="RZ5" s="134"/>
      <c r="SA5" s="134"/>
      <c r="SB5" s="134"/>
      <c r="SC5" s="134"/>
      <c r="SD5" s="134"/>
      <c r="SE5" s="134"/>
      <c r="SF5" s="134"/>
      <c r="SG5" s="134"/>
      <c r="SH5" s="134"/>
      <c r="SI5" s="134"/>
      <c r="SJ5" s="134"/>
      <c r="SK5" s="134"/>
      <c r="SL5" s="134"/>
      <c r="SM5" s="134"/>
      <c r="SN5" s="134"/>
      <c r="SO5" s="134"/>
      <c r="SP5" s="134"/>
      <c r="SQ5" s="134"/>
      <c r="SR5" s="134"/>
      <c r="SS5" s="134"/>
      <c r="ST5" s="134"/>
      <c r="SU5" s="134"/>
      <c r="SV5" s="134"/>
      <c r="SW5" s="134"/>
      <c r="SX5" s="134"/>
      <c r="SY5" s="134"/>
      <c r="SZ5" s="134"/>
      <c r="TA5" s="134"/>
      <c r="TB5" s="134"/>
      <c r="TC5" s="134"/>
      <c r="TD5" s="134"/>
      <c r="TE5" s="134"/>
      <c r="TF5" s="134"/>
      <c r="TG5" s="134"/>
      <c r="TH5" s="134"/>
      <c r="TI5" s="134"/>
      <c r="TJ5" s="134"/>
      <c r="TK5" s="134"/>
      <c r="TL5" s="142"/>
      <c r="TM5" s="142"/>
      <c r="TN5" s="142"/>
      <c r="TO5" s="142"/>
      <c r="TP5" s="142"/>
      <c r="TQ5" s="142"/>
      <c r="TR5" s="142"/>
      <c r="TS5" s="142"/>
      <c r="TT5" s="142"/>
      <c r="TU5" s="142"/>
      <c r="TV5" s="142"/>
      <c r="TW5" s="142"/>
      <c r="TX5" s="142"/>
      <c r="TY5" s="142"/>
      <c r="TZ5" s="142"/>
      <c r="UA5" s="142"/>
      <c r="UB5" s="142"/>
      <c r="UC5" s="142"/>
      <c r="UD5" s="142"/>
      <c r="UE5" s="142"/>
      <c r="UF5" s="142"/>
      <c r="UG5" s="142"/>
      <c r="UH5" s="142"/>
      <c r="UI5" s="142"/>
      <c r="UJ5" s="142"/>
      <c r="UK5" s="142"/>
      <c r="UL5" s="142"/>
      <c r="UM5" s="142"/>
      <c r="UN5" s="142"/>
      <c r="UO5" s="142"/>
      <c r="UP5" s="142"/>
      <c r="UQ5" s="142"/>
      <c r="UR5" s="142"/>
      <c r="US5" s="142"/>
      <c r="UT5" s="142"/>
      <c r="UU5" s="142"/>
      <c r="UV5" s="142"/>
      <c r="UW5" s="142"/>
      <c r="UX5" s="142"/>
      <c r="UY5" s="142"/>
      <c r="UZ5" s="142"/>
      <c r="VA5" s="142"/>
      <c r="VB5" s="142"/>
      <c r="VC5" s="142"/>
      <c r="VD5" s="142"/>
      <c r="VE5" s="142"/>
      <c r="VF5" s="142"/>
      <c r="VG5" s="142"/>
      <c r="VH5" s="142"/>
      <c r="VI5" s="142"/>
      <c r="VJ5" s="142"/>
      <c r="VK5" s="142"/>
      <c r="VL5" s="142"/>
      <c r="VM5" s="142"/>
      <c r="VN5" s="142"/>
      <c r="VO5" s="142"/>
      <c r="VP5" s="142"/>
      <c r="VQ5" s="142"/>
      <c r="VR5" s="142"/>
      <c r="VS5" s="142"/>
      <c r="VT5" s="142"/>
      <c r="VU5" s="142"/>
      <c r="VV5" s="142"/>
      <c r="VW5" s="142"/>
      <c r="VX5" s="142"/>
      <c r="VY5" s="142"/>
      <c r="VZ5" s="142"/>
      <c r="WA5" s="142"/>
      <c r="WB5" s="142"/>
      <c r="WC5" s="142"/>
      <c r="WD5" s="142"/>
      <c r="WE5" s="142"/>
      <c r="WF5" s="142"/>
      <c r="WG5" s="142"/>
      <c r="WH5" s="142"/>
      <c r="WI5" s="142"/>
      <c r="WJ5" s="142"/>
      <c r="WK5" s="142"/>
      <c r="WL5" s="142"/>
      <c r="WM5" s="142"/>
      <c r="WN5" s="142"/>
      <c r="WO5" s="142"/>
      <c r="WP5" s="142"/>
      <c r="WQ5" s="142"/>
      <c r="WR5" s="142"/>
      <c r="WS5" s="142"/>
      <c r="WT5" s="142"/>
      <c r="WU5" s="142"/>
    </row>
    <row r="6" spans="1:619" s="2" customFormat="1" ht="8.1" customHeight="1" thickBot="1" x14ac:dyDescent="0.25">
      <c r="A6" s="11"/>
      <c r="B6" s="5"/>
      <c r="C6" s="5"/>
      <c r="D6" s="5"/>
      <c r="E6" s="5"/>
      <c r="F6" s="5"/>
      <c r="G6" s="14"/>
      <c r="H6" s="5"/>
      <c r="I6" s="5"/>
      <c r="J6" s="5"/>
      <c r="K6" s="5"/>
      <c r="L6" s="5"/>
      <c r="M6" s="5"/>
      <c r="N6" s="5"/>
      <c r="O6" s="5"/>
      <c r="P6" s="5"/>
      <c r="Q6" s="292"/>
      <c r="R6" s="292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4"/>
      <c r="FC6" s="134"/>
      <c r="FD6" s="134"/>
      <c r="FE6" s="134"/>
      <c r="FF6" s="134"/>
      <c r="FG6" s="134"/>
      <c r="FH6" s="134"/>
      <c r="FI6" s="134"/>
      <c r="FJ6" s="134"/>
      <c r="FK6" s="134"/>
      <c r="FL6" s="134"/>
      <c r="FM6" s="134"/>
      <c r="FN6" s="134"/>
      <c r="FO6" s="134"/>
      <c r="FP6" s="134"/>
      <c r="FQ6" s="134"/>
      <c r="FR6" s="134"/>
      <c r="FS6" s="134"/>
      <c r="FT6" s="134"/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4"/>
      <c r="GL6" s="134"/>
      <c r="GM6" s="134"/>
      <c r="GN6" s="134"/>
      <c r="GO6" s="134"/>
      <c r="GP6" s="134"/>
      <c r="GQ6" s="134"/>
      <c r="GR6" s="134"/>
      <c r="GS6" s="134"/>
      <c r="GT6" s="134"/>
      <c r="GU6" s="134"/>
      <c r="GV6" s="134"/>
      <c r="GW6" s="134"/>
      <c r="GX6" s="134"/>
      <c r="GY6" s="134"/>
      <c r="GZ6" s="134"/>
      <c r="HA6" s="134"/>
      <c r="HB6" s="134"/>
      <c r="HC6" s="134"/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4"/>
      <c r="HU6" s="134"/>
      <c r="HV6" s="134"/>
      <c r="HW6" s="134"/>
      <c r="HX6" s="134"/>
      <c r="HY6" s="134"/>
      <c r="HZ6" s="134"/>
      <c r="IA6" s="134"/>
      <c r="IB6" s="134"/>
      <c r="IC6" s="134"/>
      <c r="ID6" s="134"/>
      <c r="IE6" s="134"/>
      <c r="IF6" s="134"/>
      <c r="IG6" s="134"/>
      <c r="IH6" s="134"/>
      <c r="II6" s="134"/>
      <c r="IJ6" s="134"/>
      <c r="IK6" s="134"/>
      <c r="IL6" s="134"/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  <c r="JB6" s="134"/>
      <c r="JC6" s="134"/>
      <c r="JD6" s="134"/>
      <c r="JE6" s="134"/>
      <c r="JF6" s="134"/>
      <c r="JG6" s="134"/>
      <c r="JH6" s="134"/>
      <c r="JI6" s="134"/>
      <c r="JJ6" s="134"/>
      <c r="JK6" s="134"/>
      <c r="JL6" s="134"/>
      <c r="JM6" s="134"/>
      <c r="JN6" s="134"/>
      <c r="JO6" s="134"/>
      <c r="JP6" s="134"/>
      <c r="JQ6" s="134"/>
      <c r="JR6" s="134"/>
      <c r="JS6" s="134"/>
      <c r="JT6" s="134"/>
      <c r="JU6" s="134"/>
      <c r="JV6" s="134"/>
      <c r="JW6" s="134"/>
      <c r="JX6" s="134"/>
      <c r="JY6" s="134"/>
      <c r="JZ6" s="134"/>
      <c r="KA6" s="134"/>
      <c r="KB6" s="134"/>
      <c r="KC6" s="134"/>
      <c r="KD6" s="134"/>
      <c r="KE6" s="134"/>
      <c r="KF6" s="134"/>
      <c r="KG6" s="134"/>
      <c r="KH6" s="134"/>
      <c r="KI6" s="134"/>
      <c r="KJ6" s="134"/>
      <c r="KK6" s="134"/>
      <c r="KL6" s="134"/>
      <c r="KM6" s="134"/>
      <c r="KN6" s="134"/>
      <c r="KO6" s="134"/>
      <c r="KP6" s="134"/>
      <c r="KQ6" s="134"/>
      <c r="KR6" s="134"/>
      <c r="KS6" s="134"/>
      <c r="KT6" s="134"/>
      <c r="KU6" s="134"/>
      <c r="KV6" s="134"/>
      <c r="KW6" s="134"/>
      <c r="KX6" s="134"/>
      <c r="KY6" s="134"/>
      <c r="KZ6" s="134"/>
      <c r="LA6" s="134"/>
      <c r="LB6" s="134"/>
      <c r="LC6" s="134"/>
      <c r="LD6" s="134"/>
      <c r="LE6" s="134"/>
      <c r="LF6" s="134"/>
      <c r="LG6" s="134"/>
      <c r="LH6" s="134"/>
      <c r="LI6" s="134"/>
      <c r="LJ6" s="134"/>
      <c r="LK6" s="134"/>
      <c r="LL6" s="134"/>
      <c r="LM6" s="134"/>
      <c r="LN6" s="134"/>
      <c r="LO6" s="134"/>
      <c r="LP6" s="134"/>
      <c r="LQ6" s="134"/>
      <c r="LR6" s="134"/>
      <c r="LS6" s="134"/>
      <c r="LT6" s="134"/>
      <c r="LU6" s="134"/>
      <c r="LV6" s="134"/>
      <c r="LW6" s="134"/>
      <c r="LX6" s="134"/>
      <c r="LY6" s="134"/>
      <c r="LZ6" s="134"/>
      <c r="MA6" s="134"/>
      <c r="MB6" s="134"/>
      <c r="MC6" s="134"/>
      <c r="MD6" s="134"/>
      <c r="ME6" s="134"/>
      <c r="MF6" s="134"/>
      <c r="MG6" s="134"/>
      <c r="MH6" s="134"/>
      <c r="MI6" s="134"/>
      <c r="MJ6" s="134"/>
      <c r="MK6" s="134"/>
      <c r="ML6" s="134"/>
      <c r="MM6" s="134"/>
      <c r="MN6" s="134"/>
      <c r="MO6" s="134"/>
      <c r="MP6" s="134"/>
      <c r="MQ6" s="134"/>
      <c r="MR6" s="134"/>
      <c r="MS6" s="134"/>
      <c r="MT6" s="134"/>
      <c r="MU6" s="134"/>
      <c r="MV6" s="134"/>
      <c r="MW6" s="134"/>
      <c r="MX6" s="134"/>
      <c r="MY6" s="134"/>
      <c r="MZ6" s="134"/>
      <c r="NA6" s="134"/>
      <c r="NB6" s="134"/>
      <c r="NC6" s="134"/>
      <c r="ND6" s="134"/>
      <c r="NE6" s="134"/>
      <c r="NF6" s="134"/>
      <c r="NG6" s="134"/>
      <c r="NH6" s="134"/>
      <c r="NI6" s="134"/>
      <c r="NJ6" s="134"/>
      <c r="NK6" s="134"/>
      <c r="NL6" s="134"/>
      <c r="NM6" s="134"/>
      <c r="NN6" s="134"/>
      <c r="NO6" s="134"/>
      <c r="NP6" s="134"/>
      <c r="NQ6" s="134"/>
      <c r="NR6" s="134"/>
      <c r="NS6" s="134"/>
      <c r="NT6" s="134"/>
      <c r="NU6" s="134"/>
      <c r="NV6" s="134"/>
      <c r="NW6" s="134"/>
      <c r="NX6" s="134"/>
      <c r="NY6" s="134"/>
      <c r="NZ6" s="134"/>
      <c r="OA6" s="134"/>
      <c r="OB6" s="134"/>
      <c r="OC6" s="134"/>
      <c r="OD6" s="134"/>
      <c r="OE6" s="134"/>
      <c r="OF6" s="134"/>
      <c r="OG6" s="134"/>
      <c r="OH6" s="134"/>
      <c r="OI6" s="134"/>
      <c r="OJ6" s="134"/>
      <c r="OK6" s="134"/>
      <c r="OL6" s="134"/>
      <c r="OM6" s="134"/>
      <c r="ON6" s="134"/>
      <c r="OO6" s="134"/>
      <c r="OP6" s="134"/>
      <c r="OQ6" s="134"/>
      <c r="OR6" s="134"/>
      <c r="OS6" s="134"/>
      <c r="OT6" s="134"/>
      <c r="OU6" s="134"/>
      <c r="OV6" s="134"/>
      <c r="OW6" s="134"/>
      <c r="OX6" s="134"/>
      <c r="OY6" s="134"/>
      <c r="OZ6" s="134"/>
      <c r="PA6" s="134"/>
      <c r="PB6" s="134"/>
      <c r="PC6" s="134"/>
      <c r="PD6" s="134"/>
      <c r="PE6" s="134"/>
      <c r="PF6" s="134"/>
      <c r="PG6" s="134"/>
      <c r="PH6" s="134"/>
      <c r="PI6" s="134"/>
      <c r="PJ6" s="134"/>
      <c r="PK6" s="134"/>
      <c r="PL6" s="134"/>
      <c r="PM6" s="134"/>
      <c r="PN6" s="134"/>
      <c r="PO6" s="134"/>
      <c r="PP6" s="134"/>
      <c r="PQ6" s="134"/>
      <c r="PR6" s="134"/>
      <c r="PS6" s="134"/>
      <c r="PT6" s="134"/>
      <c r="PU6" s="134"/>
      <c r="PV6" s="134"/>
      <c r="PW6" s="134"/>
      <c r="PX6" s="134"/>
      <c r="PY6" s="134"/>
      <c r="PZ6" s="134"/>
      <c r="QA6" s="134"/>
      <c r="QB6" s="134"/>
      <c r="QC6" s="134"/>
      <c r="QD6" s="134"/>
      <c r="QE6" s="134"/>
      <c r="QF6" s="134"/>
      <c r="QG6" s="134"/>
      <c r="QH6" s="134"/>
      <c r="QI6" s="134"/>
      <c r="QJ6" s="134"/>
      <c r="QK6" s="134"/>
      <c r="QL6" s="134"/>
      <c r="QM6" s="134"/>
      <c r="QN6" s="134"/>
      <c r="QO6" s="134"/>
      <c r="QP6" s="134"/>
      <c r="QQ6" s="134"/>
      <c r="QR6" s="134"/>
      <c r="QS6" s="134"/>
      <c r="QT6" s="134"/>
      <c r="QU6" s="134"/>
      <c r="QV6" s="134"/>
      <c r="QW6" s="134"/>
      <c r="QX6" s="134"/>
      <c r="QY6" s="134"/>
      <c r="QZ6" s="134"/>
      <c r="RA6" s="134"/>
      <c r="RB6" s="134"/>
      <c r="RC6" s="134"/>
      <c r="RD6" s="134"/>
      <c r="RE6" s="134"/>
      <c r="RF6" s="134"/>
      <c r="RG6" s="134"/>
      <c r="RH6" s="134"/>
      <c r="RI6" s="134"/>
      <c r="RJ6" s="134"/>
      <c r="RK6" s="134"/>
      <c r="RL6" s="134"/>
      <c r="RM6" s="134"/>
      <c r="RN6" s="134"/>
      <c r="RO6" s="134"/>
      <c r="RP6" s="134"/>
      <c r="RQ6" s="134"/>
      <c r="RR6" s="134"/>
      <c r="RS6" s="134"/>
      <c r="RT6" s="134"/>
      <c r="RU6" s="134"/>
      <c r="RV6" s="134"/>
      <c r="RW6" s="134"/>
      <c r="RX6" s="134"/>
      <c r="RY6" s="134"/>
      <c r="RZ6" s="134"/>
      <c r="SA6" s="134"/>
      <c r="SB6" s="134"/>
      <c r="SC6" s="134"/>
      <c r="SD6" s="134"/>
      <c r="SE6" s="134"/>
      <c r="SF6" s="134"/>
      <c r="SG6" s="134"/>
      <c r="SH6" s="134"/>
      <c r="SI6" s="134"/>
      <c r="SJ6" s="134"/>
      <c r="SK6" s="134"/>
      <c r="SL6" s="134"/>
      <c r="SM6" s="134"/>
      <c r="SN6" s="134"/>
      <c r="SO6" s="134"/>
      <c r="SP6" s="134"/>
      <c r="SQ6" s="134"/>
      <c r="SR6" s="134"/>
      <c r="SS6" s="134"/>
      <c r="ST6" s="134"/>
      <c r="SU6" s="134"/>
      <c r="SV6" s="134"/>
      <c r="SW6" s="134"/>
      <c r="SX6" s="134"/>
      <c r="SY6" s="134"/>
      <c r="SZ6" s="134"/>
      <c r="TA6" s="134"/>
      <c r="TB6" s="134"/>
      <c r="TC6" s="134"/>
      <c r="TD6" s="134"/>
      <c r="TE6" s="134"/>
      <c r="TF6" s="134"/>
      <c r="TG6" s="134"/>
      <c r="TH6" s="134"/>
      <c r="TI6" s="134"/>
      <c r="TJ6" s="134"/>
      <c r="TK6" s="134"/>
      <c r="TL6" s="142"/>
      <c r="TM6" s="142"/>
      <c r="TN6" s="142"/>
      <c r="TO6" s="142"/>
      <c r="TP6" s="142"/>
      <c r="TQ6" s="142"/>
      <c r="TR6" s="142"/>
      <c r="TS6" s="142"/>
      <c r="TT6" s="142"/>
      <c r="TU6" s="142"/>
      <c r="TV6" s="142"/>
      <c r="TW6" s="142"/>
      <c r="TX6" s="142"/>
      <c r="TY6" s="142"/>
      <c r="TZ6" s="142"/>
      <c r="UA6" s="142"/>
      <c r="UB6" s="142"/>
      <c r="UC6" s="142"/>
      <c r="UD6" s="142"/>
      <c r="UE6" s="142"/>
      <c r="UF6" s="142"/>
      <c r="UG6" s="142"/>
      <c r="UH6" s="142"/>
      <c r="UI6" s="142"/>
      <c r="UJ6" s="142"/>
      <c r="UK6" s="142"/>
      <c r="UL6" s="142"/>
      <c r="UM6" s="142"/>
      <c r="UN6" s="142"/>
      <c r="UO6" s="142"/>
      <c r="UP6" s="142"/>
      <c r="UQ6" s="142"/>
      <c r="UR6" s="142"/>
      <c r="US6" s="142"/>
      <c r="UT6" s="142"/>
      <c r="UU6" s="142"/>
      <c r="UV6" s="142"/>
      <c r="UW6" s="142"/>
      <c r="UX6" s="142"/>
      <c r="UY6" s="142"/>
      <c r="UZ6" s="142"/>
      <c r="VA6" s="142"/>
      <c r="VB6" s="142"/>
      <c r="VC6" s="142"/>
      <c r="VD6" s="142"/>
      <c r="VE6" s="142"/>
      <c r="VF6" s="142"/>
      <c r="VG6" s="142"/>
      <c r="VH6" s="142"/>
      <c r="VI6" s="142"/>
      <c r="VJ6" s="142"/>
      <c r="VK6" s="142"/>
      <c r="VL6" s="142"/>
      <c r="VM6" s="142"/>
      <c r="VN6" s="142"/>
      <c r="VO6" s="142"/>
      <c r="VP6" s="142"/>
      <c r="VQ6" s="142"/>
      <c r="VR6" s="142"/>
      <c r="VS6" s="142"/>
      <c r="VT6" s="142"/>
      <c r="VU6" s="142"/>
      <c r="VV6" s="142"/>
      <c r="VW6" s="142"/>
      <c r="VX6" s="142"/>
      <c r="VY6" s="142"/>
      <c r="VZ6" s="142"/>
      <c r="WA6" s="142"/>
      <c r="WB6" s="142"/>
      <c r="WC6" s="142"/>
      <c r="WD6" s="142"/>
      <c r="WE6" s="142"/>
      <c r="WF6" s="142"/>
      <c r="WG6" s="142"/>
      <c r="WH6" s="142"/>
      <c r="WI6" s="142"/>
      <c r="WJ6" s="142"/>
      <c r="WK6" s="142"/>
      <c r="WL6" s="142"/>
      <c r="WM6" s="142"/>
      <c r="WN6" s="142"/>
      <c r="WO6" s="142"/>
      <c r="WP6" s="142"/>
      <c r="WQ6" s="142"/>
      <c r="WR6" s="142"/>
      <c r="WS6" s="142"/>
      <c r="WT6" s="142"/>
      <c r="WU6" s="142"/>
    </row>
    <row r="7" spans="1:619" s="2" customFormat="1" ht="13.5" customHeight="1" thickBot="1" x14ac:dyDescent="0.25">
      <c r="A7" s="670" t="s">
        <v>4</v>
      </c>
      <c r="B7" s="671"/>
      <c r="C7" s="671"/>
      <c r="D7" s="671"/>
      <c r="E7" s="671"/>
      <c r="F7" s="671"/>
      <c r="G7" s="671"/>
      <c r="H7" s="671"/>
      <c r="I7" s="671"/>
      <c r="J7" s="301"/>
      <c r="K7" s="301"/>
      <c r="L7" s="301"/>
      <c r="M7" s="301"/>
      <c r="N7" s="137"/>
      <c r="O7" s="296"/>
      <c r="P7" s="286"/>
      <c r="Q7" s="297"/>
      <c r="R7" s="298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4"/>
      <c r="JD7" s="134"/>
      <c r="JE7" s="134"/>
      <c r="JF7" s="134"/>
      <c r="JG7" s="134"/>
      <c r="JH7" s="134"/>
      <c r="JI7" s="134"/>
      <c r="JJ7" s="134"/>
      <c r="JK7" s="134"/>
      <c r="JL7" s="134"/>
      <c r="JM7" s="134"/>
      <c r="JN7" s="134"/>
      <c r="JO7" s="134"/>
      <c r="JP7" s="134"/>
      <c r="JQ7" s="134"/>
      <c r="JR7" s="134"/>
      <c r="JS7" s="134"/>
      <c r="JT7" s="134"/>
      <c r="JU7" s="134"/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4"/>
      <c r="KM7" s="134"/>
      <c r="KN7" s="134"/>
      <c r="KO7" s="134"/>
      <c r="KP7" s="134"/>
      <c r="KQ7" s="134"/>
      <c r="KR7" s="134"/>
      <c r="KS7" s="134"/>
      <c r="KT7" s="134"/>
      <c r="KU7" s="134"/>
      <c r="KV7" s="134"/>
      <c r="KW7" s="134"/>
      <c r="KX7" s="134"/>
      <c r="KY7" s="134"/>
      <c r="KZ7" s="134"/>
      <c r="LA7" s="134"/>
      <c r="LB7" s="134"/>
      <c r="LC7" s="134"/>
      <c r="LD7" s="134"/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4"/>
      <c r="LV7" s="134"/>
      <c r="LW7" s="134"/>
      <c r="LX7" s="134"/>
      <c r="LY7" s="134"/>
      <c r="LZ7" s="134"/>
      <c r="MA7" s="134"/>
      <c r="MB7" s="134"/>
      <c r="MC7" s="134"/>
      <c r="MD7" s="134"/>
      <c r="ME7" s="134"/>
      <c r="MF7" s="134"/>
      <c r="MG7" s="134"/>
      <c r="MH7" s="134"/>
      <c r="MI7" s="134"/>
      <c r="MJ7" s="134"/>
      <c r="MK7" s="134"/>
      <c r="ML7" s="134"/>
      <c r="MM7" s="134"/>
      <c r="MN7" s="134"/>
      <c r="MO7" s="134"/>
      <c r="MP7" s="134"/>
      <c r="MQ7" s="134"/>
      <c r="MR7" s="134"/>
      <c r="MS7" s="134"/>
      <c r="MT7" s="134"/>
      <c r="MU7" s="134"/>
      <c r="MV7" s="134"/>
      <c r="MW7" s="134"/>
      <c r="MX7" s="134"/>
      <c r="MY7" s="134"/>
      <c r="MZ7" s="134"/>
      <c r="NA7" s="134"/>
      <c r="NB7" s="134"/>
      <c r="NC7" s="134"/>
      <c r="ND7" s="134"/>
      <c r="NE7" s="134"/>
      <c r="NF7" s="134"/>
      <c r="NG7" s="134"/>
      <c r="NH7" s="134"/>
      <c r="NI7" s="134"/>
      <c r="NJ7" s="134"/>
      <c r="NK7" s="134"/>
      <c r="NL7" s="134"/>
      <c r="NM7" s="134"/>
      <c r="NN7" s="134"/>
      <c r="NO7" s="134"/>
      <c r="NP7" s="134"/>
      <c r="NQ7" s="134"/>
      <c r="NR7" s="134"/>
      <c r="NS7" s="134"/>
      <c r="NT7" s="134"/>
      <c r="NU7" s="134"/>
      <c r="NV7" s="134"/>
      <c r="NW7" s="134"/>
      <c r="NX7" s="134"/>
      <c r="NY7" s="134"/>
      <c r="NZ7" s="134"/>
      <c r="OA7" s="134"/>
      <c r="OB7" s="134"/>
      <c r="OC7" s="134"/>
      <c r="OD7" s="134"/>
      <c r="OE7" s="134"/>
      <c r="OF7" s="134"/>
      <c r="OG7" s="134"/>
      <c r="OH7" s="134"/>
      <c r="OI7" s="134"/>
      <c r="OJ7" s="134"/>
      <c r="OK7" s="134"/>
      <c r="OL7" s="134"/>
      <c r="OM7" s="134"/>
      <c r="ON7" s="134"/>
      <c r="OO7" s="134"/>
      <c r="OP7" s="134"/>
      <c r="OQ7" s="134"/>
      <c r="OR7" s="134"/>
      <c r="OS7" s="134"/>
      <c r="OT7" s="134"/>
      <c r="OU7" s="134"/>
      <c r="OV7" s="134"/>
      <c r="OW7" s="134"/>
      <c r="OX7" s="134"/>
      <c r="OY7" s="134"/>
      <c r="OZ7" s="134"/>
      <c r="PA7" s="134"/>
      <c r="PB7" s="134"/>
      <c r="PC7" s="134"/>
      <c r="PD7" s="134"/>
      <c r="PE7" s="134"/>
      <c r="PF7" s="134"/>
      <c r="PG7" s="134"/>
      <c r="PH7" s="134"/>
      <c r="PI7" s="134"/>
      <c r="PJ7" s="134"/>
      <c r="PK7" s="134"/>
      <c r="PL7" s="134"/>
      <c r="PM7" s="134"/>
      <c r="PN7" s="134"/>
      <c r="PO7" s="134"/>
      <c r="PP7" s="134"/>
      <c r="PQ7" s="134"/>
      <c r="PR7" s="134"/>
      <c r="PS7" s="134"/>
      <c r="PT7" s="134"/>
      <c r="PU7" s="134"/>
      <c r="PV7" s="134"/>
      <c r="PW7" s="134"/>
      <c r="PX7" s="134"/>
      <c r="PY7" s="134"/>
      <c r="PZ7" s="134"/>
      <c r="QA7" s="134"/>
      <c r="QB7" s="134"/>
      <c r="QC7" s="134"/>
      <c r="QD7" s="134"/>
      <c r="QE7" s="134"/>
      <c r="QF7" s="134"/>
      <c r="QG7" s="134"/>
      <c r="QH7" s="134"/>
      <c r="QI7" s="134"/>
      <c r="QJ7" s="134"/>
      <c r="QK7" s="134"/>
      <c r="QL7" s="134"/>
      <c r="QM7" s="134"/>
      <c r="QN7" s="134"/>
      <c r="QO7" s="134"/>
      <c r="QP7" s="134"/>
      <c r="QQ7" s="134"/>
      <c r="QR7" s="134"/>
      <c r="QS7" s="134"/>
      <c r="QT7" s="134"/>
      <c r="QU7" s="134"/>
      <c r="QV7" s="134"/>
      <c r="QW7" s="134"/>
      <c r="QX7" s="134"/>
      <c r="QY7" s="134"/>
      <c r="QZ7" s="134"/>
      <c r="RA7" s="134"/>
      <c r="RB7" s="134"/>
      <c r="RC7" s="134"/>
      <c r="RD7" s="134"/>
      <c r="RE7" s="134"/>
      <c r="RF7" s="134"/>
      <c r="RG7" s="134"/>
      <c r="RH7" s="134"/>
      <c r="RI7" s="134"/>
      <c r="RJ7" s="134"/>
      <c r="RK7" s="134"/>
      <c r="RL7" s="134"/>
      <c r="RM7" s="134"/>
      <c r="RN7" s="134"/>
      <c r="RO7" s="134"/>
      <c r="RP7" s="134"/>
      <c r="RQ7" s="134"/>
      <c r="RR7" s="134"/>
      <c r="RS7" s="134"/>
      <c r="RT7" s="134"/>
      <c r="RU7" s="134"/>
      <c r="RV7" s="134"/>
      <c r="RW7" s="134"/>
      <c r="RX7" s="134"/>
      <c r="RY7" s="134"/>
      <c r="RZ7" s="134"/>
      <c r="SA7" s="134"/>
      <c r="SB7" s="134"/>
      <c r="SC7" s="134"/>
      <c r="SD7" s="134"/>
      <c r="SE7" s="134"/>
      <c r="SF7" s="134"/>
      <c r="SG7" s="134"/>
      <c r="SH7" s="134"/>
      <c r="SI7" s="134"/>
      <c r="SJ7" s="134"/>
      <c r="SK7" s="134"/>
      <c r="SL7" s="134"/>
      <c r="SM7" s="134"/>
      <c r="SN7" s="134"/>
      <c r="SO7" s="134"/>
      <c r="SP7" s="134"/>
      <c r="SQ7" s="134"/>
      <c r="SR7" s="134"/>
      <c r="SS7" s="134"/>
      <c r="ST7" s="134"/>
      <c r="SU7" s="134"/>
      <c r="SV7" s="134"/>
      <c r="SW7" s="134"/>
      <c r="SX7" s="134"/>
      <c r="SY7" s="134"/>
      <c r="SZ7" s="134"/>
      <c r="TA7" s="134"/>
      <c r="TB7" s="134"/>
      <c r="TC7" s="134"/>
      <c r="TD7" s="134"/>
      <c r="TE7" s="134"/>
      <c r="TF7" s="134"/>
      <c r="TG7" s="134"/>
      <c r="TH7" s="134"/>
      <c r="TI7" s="134"/>
      <c r="TJ7" s="134"/>
      <c r="TK7" s="134"/>
      <c r="TL7" s="142"/>
      <c r="TM7" s="142"/>
      <c r="TN7" s="142"/>
      <c r="TO7" s="142"/>
      <c r="TP7" s="142"/>
      <c r="TQ7" s="142"/>
      <c r="TR7" s="142"/>
      <c r="TS7" s="142"/>
      <c r="TT7" s="142"/>
      <c r="TU7" s="142"/>
      <c r="TV7" s="142"/>
      <c r="TW7" s="142"/>
      <c r="TX7" s="142"/>
      <c r="TY7" s="142"/>
      <c r="TZ7" s="142"/>
      <c r="UA7" s="142"/>
      <c r="UB7" s="142"/>
      <c r="UC7" s="142"/>
      <c r="UD7" s="142"/>
      <c r="UE7" s="142"/>
      <c r="UF7" s="142"/>
      <c r="UG7" s="142"/>
      <c r="UH7" s="142"/>
      <c r="UI7" s="142"/>
      <c r="UJ7" s="142"/>
      <c r="UK7" s="142"/>
      <c r="UL7" s="142"/>
      <c r="UM7" s="142"/>
      <c r="UN7" s="142"/>
      <c r="UO7" s="142"/>
      <c r="UP7" s="142"/>
      <c r="UQ7" s="142"/>
      <c r="UR7" s="142"/>
      <c r="US7" s="142"/>
      <c r="UT7" s="142"/>
      <c r="UU7" s="142"/>
      <c r="UV7" s="142"/>
      <c r="UW7" s="142"/>
      <c r="UX7" s="142"/>
      <c r="UY7" s="142"/>
      <c r="UZ7" s="142"/>
      <c r="VA7" s="142"/>
      <c r="VB7" s="142"/>
      <c r="VC7" s="142"/>
      <c r="VD7" s="142"/>
      <c r="VE7" s="142"/>
      <c r="VF7" s="142"/>
      <c r="VG7" s="142"/>
      <c r="VH7" s="142"/>
      <c r="VI7" s="142"/>
      <c r="VJ7" s="142"/>
      <c r="VK7" s="142"/>
      <c r="VL7" s="142"/>
      <c r="VM7" s="142"/>
      <c r="VN7" s="142"/>
      <c r="VO7" s="142"/>
      <c r="VP7" s="142"/>
      <c r="VQ7" s="142"/>
      <c r="VR7" s="142"/>
      <c r="VS7" s="142"/>
      <c r="VT7" s="142"/>
      <c r="VU7" s="142"/>
      <c r="VV7" s="142"/>
      <c r="VW7" s="142"/>
      <c r="VX7" s="142"/>
      <c r="VY7" s="142"/>
      <c r="VZ7" s="142"/>
      <c r="WA7" s="142"/>
      <c r="WB7" s="142"/>
      <c r="WC7" s="142"/>
      <c r="WD7" s="142"/>
      <c r="WE7" s="142"/>
      <c r="WF7" s="142"/>
      <c r="WG7" s="142"/>
      <c r="WH7" s="142"/>
      <c r="WI7" s="142"/>
      <c r="WJ7" s="142"/>
      <c r="WK7" s="142"/>
      <c r="WL7" s="142"/>
      <c r="WM7" s="142"/>
      <c r="WN7" s="142"/>
      <c r="WO7" s="142"/>
      <c r="WP7" s="142"/>
      <c r="WQ7" s="142"/>
      <c r="WR7" s="142"/>
      <c r="WS7" s="142"/>
      <c r="WT7" s="142"/>
      <c r="WU7" s="142"/>
    </row>
    <row r="8" spans="1:619" s="2" customFormat="1" ht="8.1" customHeight="1" x14ac:dyDescent="0.2">
      <c r="A8" s="17"/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43"/>
      <c r="N8" s="18"/>
      <c r="O8" s="293"/>
      <c r="P8" s="294"/>
      <c r="Q8" s="295"/>
      <c r="R8" s="295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  <c r="IS8" s="134"/>
      <c r="IT8" s="134"/>
      <c r="IU8" s="134"/>
      <c r="IV8" s="134"/>
      <c r="IW8" s="134"/>
      <c r="IX8" s="134"/>
      <c r="IY8" s="134"/>
      <c r="IZ8" s="134"/>
      <c r="JA8" s="134"/>
      <c r="JB8" s="134"/>
      <c r="JC8" s="134"/>
      <c r="JD8" s="134"/>
      <c r="JE8" s="134"/>
      <c r="JF8" s="134"/>
      <c r="JG8" s="134"/>
      <c r="JH8" s="134"/>
      <c r="JI8" s="134"/>
      <c r="JJ8" s="134"/>
      <c r="JK8" s="134"/>
      <c r="JL8" s="134"/>
      <c r="JM8" s="134"/>
      <c r="JN8" s="134"/>
      <c r="JO8" s="134"/>
      <c r="JP8" s="134"/>
      <c r="JQ8" s="134"/>
      <c r="JR8" s="134"/>
      <c r="JS8" s="134"/>
      <c r="JT8" s="134"/>
      <c r="JU8" s="134"/>
      <c r="JV8" s="134"/>
      <c r="JW8" s="134"/>
      <c r="JX8" s="134"/>
      <c r="JY8" s="134"/>
      <c r="JZ8" s="134"/>
      <c r="KA8" s="134"/>
      <c r="KB8" s="134"/>
      <c r="KC8" s="134"/>
      <c r="KD8" s="134"/>
      <c r="KE8" s="134"/>
      <c r="KF8" s="134"/>
      <c r="KG8" s="134"/>
      <c r="KH8" s="134"/>
      <c r="KI8" s="134"/>
      <c r="KJ8" s="134"/>
      <c r="KK8" s="134"/>
      <c r="KL8" s="134"/>
      <c r="KM8" s="134"/>
      <c r="KN8" s="134"/>
      <c r="KO8" s="134"/>
      <c r="KP8" s="134"/>
      <c r="KQ8" s="134"/>
      <c r="KR8" s="134"/>
      <c r="KS8" s="134"/>
      <c r="KT8" s="134"/>
      <c r="KU8" s="134"/>
      <c r="KV8" s="134"/>
      <c r="KW8" s="134"/>
      <c r="KX8" s="134"/>
      <c r="KY8" s="134"/>
      <c r="KZ8" s="134"/>
      <c r="LA8" s="134"/>
      <c r="LB8" s="134"/>
      <c r="LC8" s="134"/>
      <c r="LD8" s="134"/>
      <c r="LE8" s="134"/>
      <c r="LF8" s="134"/>
      <c r="LG8" s="134"/>
      <c r="LH8" s="134"/>
      <c r="LI8" s="134"/>
      <c r="LJ8" s="134"/>
      <c r="LK8" s="134"/>
      <c r="LL8" s="134"/>
      <c r="LM8" s="134"/>
      <c r="LN8" s="134"/>
      <c r="LO8" s="134"/>
      <c r="LP8" s="134"/>
      <c r="LQ8" s="134"/>
      <c r="LR8" s="134"/>
      <c r="LS8" s="134"/>
      <c r="LT8" s="134"/>
      <c r="LU8" s="134"/>
      <c r="LV8" s="134"/>
      <c r="LW8" s="134"/>
      <c r="LX8" s="134"/>
      <c r="LY8" s="134"/>
      <c r="LZ8" s="134"/>
      <c r="MA8" s="134"/>
      <c r="MB8" s="134"/>
      <c r="MC8" s="134"/>
      <c r="MD8" s="134"/>
      <c r="ME8" s="134"/>
      <c r="MF8" s="134"/>
      <c r="MG8" s="134"/>
      <c r="MH8" s="134"/>
      <c r="MI8" s="134"/>
      <c r="MJ8" s="134"/>
      <c r="MK8" s="134"/>
      <c r="ML8" s="134"/>
      <c r="MM8" s="134"/>
      <c r="MN8" s="134"/>
      <c r="MO8" s="134"/>
      <c r="MP8" s="134"/>
      <c r="MQ8" s="134"/>
      <c r="MR8" s="134"/>
      <c r="MS8" s="134"/>
      <c r="MT8" s="134"/>
      <c r="MU8" s="134"/>
      <c r="MV8" s="134"/>
      <c r="MW8" s="134"/>
      <c r="MX8" s="134"/>
      <c r="MY8" s="134"/>
      <c r="MZ8" s="134"/>
      <c r="NA8" s="134"/>
      <c r="NB8" s="134"/>
      <c r="NC8" s="134"/>
      <c r="ND8" s="134"/>
      <c r="NE8" s="134"/>
      <c r="NF8" s="134"/>
      <c r="NG8" s="134"/>
      <c r="NH8" s="134"/>
      <c r="NI8" s="134"/>
      <c r="NJ8" s="134"/>
      <c r="NK8" s="134"/>
      <c r="NL8" s="134"/>
      <c r="NM8" s="134"/>
      <c r="NN8" s="134"/>
      <c r="NO8" s="134"/>
      <c r="NP8" s="134"/>
      <c r="NQ8" s="134"/>
      <c r="NR8" s="134"/>
      <c r="NS8" s="134"/>
      <c r="NT8" s="134"/>
      <c r="NU8" s="134"/>
      <c r="NV8" s="134"/>
      <c r="NW8" s="134"/>
      <c r="NX8" s="134"/>
      <c r="NY8" s="134"/>
      <c r="NZ8" s="134"/>
      <c r="OA8" s="134"/>
      <c r="OB8" s="134"/>
      <c r="OC8" s="134"/>
      <c r="OD8" s="134"/>
      <c r="OE8" s="134"/>
      <c r="OF8" s="134"/>
      <c r="OG8" s="134"/>
      <c r="OH8" s="134"/>
      <c r="OI8" s="134"/>
      <c r="OJ8" s="134"/>
      <c r="OK8" s="134"/>
      <c r="OL8" s="134"/>
      <c r="OM8" s="134"/>
      <c r="ON8" s="134"/>
      <c r="OO8" s="134"/>
      <c r="OP8" s="134"/>
      <c r="OQ8" s="134"/>
      <c r="OR8" s="134"/>
      <c r="OS8" s="134"/>
      <c r="OT8" s="134"/>
      <c r="OU8" s="134"/>
      <c r="OV8" s="134"/>
      <c r="OW8" s="134"/>
      <c r="OX8" s="134"/>
      <c r="OY8" s="134"/>
      <c r="OZ8" s="134"/>
      <c r="PA8" s="134"/>
      <c r="PB8" s="134"/>
      <c r="PC8" s="134"/>
      <c r="PD8" s="134"/>
      <c r="PE8" s="134"/>
      <c r="PF8" s="134"/>
      <c r="PG8" s="134"/>
      <c r="PH8" s="134"/>
      <c r="PI8" s="134"/>
      <c r="PJ8" s="134"/>
      <c r="PK8" s="134"/>
      <c r="PL8" s="134"/>
      <c r="PM8" s="134"/>
      <c r="PN8" s="134"/>
      <c r="PO8" s="134"/>
      <c r="PP8" s="134"/>
      <c r="PQ8" s="134"/>
      <c r="PR8" s="134"/>
      <c r="PS8" s="134"/>
      <c r="PT8" s="134"/>
      <c r="PU8" s="134"/>
      <c r="PV8" s="134"/>
      <c r="PW8" s="134"/>
      <c r="PX8" s="134"/>
      <c r="PY8" s="134"/>
      <c r="PZ8" s="134"/>
      <c r="QA8" s="134"/>
      <c r="QB8" s="134"/>
      <c r="QC8" s="134"/>
      <c r="QD8" s="134"/>
      <c r="QE8" s="134"/>
      <c r="QF8" s="134"/>
      <c r="QG8" s="134"/>
      <c r="QH8" s="134"/>
      <c r="QI8" s="134"/>
      <c r="QJ8" s="134"/>
      <c r="QK8" s="134"/>
      <c r="QL8" s="134"/>
      <c r="QM8" s="134"/>
      <c r="QN8" s="134"/>
      <c r="QO8" s="134"/>
      <c r="QP8" s="134"/>
      <c r="QQ8" s="134"/>
      <c r="QR8" s="134"/>
      <c r="QS8" s="134"/>
      <c r="QT8" s="134"/>
      <c r="QU8" s="134"/>
      <c r="QV8" s="134"/>
      <c r="QW8" s="134"/>
      <c r="QX8" s="134"/>
      <c r="QY8" s="134"/>
      <c r="QZ8" s="134"/>
      <c r="RA8" s="134"/>
      <c r="RB8" s="134"/>
      <c r="RC8" s="134"/>
      <c r="RD8" s="134"/>
      <c r="RE8" s="134"/>
      <c r="RF8" s="134"/>
      <c r="RG8" s="134"/>
      <c r="RH8" s="134"/>
      <c r="RI8" s="134"/>
      <c r="RJ8" s="134"/>
      <c r="RK8" s="134"/>
      <c r="RL8" s="134"/>
      <c r="RM8" s="134"/>
      <c r="RN8" s="134"/>
      <c r="RO8" s="134"/>
      <c r="RP8" s="134"/>
      <c r="RQ8" s="134"/>
      <c r="RR8" s="134"/>
      <c r="RS8" s="134"/>
      <c r="RT8" s="134"/>
      <c r="RU8" s="134"/>
      <c r="RV8" s="134"/>
      <c r="RW8" s="134"/>
      <c r="RX8" s="134"/>
      <c r="RY8" s="134"/>
      <c r="RZ8" s="134"/>
      <c r="SA8" s="134"/>
      <c r="SB8" s="134"/>
      <c r="SC8" s="134"/>
      <c r="SD8" s="134"/>
      <c r="SE8" s="134"/>
      <c r="SF8" s="134"/>
      <c r="SG8" s="134"/>
      <c r="SH8" s="134"/>
      <c r="SI8" s="134"/>
      <c r="SJ8" s="134"/>
      <c r="SK8" s="134"/>
      <c r="SL8" s="134"/>
      <c r="SM8" s="134"/>
      <c r="SN8" s="134"/>
      <c r="SO8" s="134"/>
      <c r="SP8" s="134"/>
      <c r="SQ8" s="134"/>
      <c r="SR8" s="134"/>
      <c r="SS8" s="134"/>
      <c r="ST8" s="134"/>
      <c r="SU8" s="134"/>
      <c r="SV8" s="134"/>
      <c r="SW8" s="134"/>
      <c r="SX8" s="134"/>
      <c r="SY8" s="134"/>
      <c r="SZ8" s="134"/>
      <c r="TA8" s="134"/>
      <c r="TB8" s="134"/>
      <c r="TC8" s="134"/>
      <c r="TD8" s="134"/>
      <c r="TE8" s="134"/>
      <c r="TF8" s="134"/>
      <c r="TG8" s="134"/>
      <c r="TH8" s="134"/>
      <c r="TI8" s="134"/>
      <c r="TJ8" s="134"/>
      <c r="TK8" s="134"/>
      <c r="TL8" s="142"/>
      <c r="TM8" s="142"/>
      <c r="TN8" s="142"/>
      <c r="TO8" s="142"/>
      <c r="TP8" s="142"/>
      <c r="TQ8" s="142"/>
      <c r="TR8" s="142"/>
      <c r="TS8" s="142"/>
      <c r="TT8" s="142"/>
      <c r="TU8" s="142"/>
      <c r="TV8" s="142"/>
      <c r="TW8" s="142"/>
      <c r="TX8" s="142"/>
      <c r="TY8" s="142"/>
      <c r="TZ8" s="142"/>
      <c r="UA8" s="142"/>
      <c r="UB8" s="142"/>
      <c r="UC8" s="142"/>
      <c r="UD8" s="142"/>
      <c r="UE8" s="142"/>
      <c r="UF8" s="142"/>
      <c r="UG8" s="142"/>
      <c r="UH8" s="142"/>
      <c r="UI8" s="142"/>
      <c r="UJ8" s="142"/>
      <c r="UK8" s="142"/>
      <c r="UL8" s="142"/>
      <c r="UM8" s="142"/>
      <c r="UN8" s="142"/>
      <c r="UO8" s="142"/>
      <c r="UP8" s="142"/>
      <c r="UQ8" s="142"/>
      <c r="UR8" s="142"/>
      <c r="US8" s="142"/>
      <c r="UT8" s="142"/>
      <c r="UU8" s="142"/>
      <c r="UV8" s="142"/>
      <c r="UW8" s="142"/>
      <c r="UX8" s="142"/>
      <c r="UY8" s="142"/>
      <c r="UZ8" s="142"/>
      <c r="VA8" s="142"/>
      <c r="VB8" s="142"/>
      <c r="VC8" s="142"/>
      <c r="VD8" s="142"/>
      <c r="VE8" s="142"/>
      <c r="VF8" s="142"/>
      <c r="VG8" s="142"/>
      <c r="VH8" s="142"/>
      <c r="VI8" s="142"/>
      <c r="VJ8" s="142"/>
      <c r="VK8" s="142"/>
      <c r="VL8" s="142"/>
      <c r="VM8" s="142"/>
      <c r="VN8" s="142"/>
      <c r="VO8" s="142"/>
      <c r="VP8" s="142"/>
      <c r="VQ8" s="142"/>
      <c r="VR8" s="142"/>
      <c r="VS8" s="142"/>
      <c r="VT8" s="142"/>
      <c r="VU8" s="142"/>
      <c r="VV8" s="142"/>
      <c r="VW8" s="142"/>
      <c r="VX8" s="142"/>
      <c r="VY8" s="142"/>
      <c r="VZ8" s="142"/>
      <c r="WA8" s="142"/>
      <c r="WB8" s="142"/>
      <c r="WC8" s="142"/>
      <c r="WD8" s="142"/>
      <c r="WE8" s="142"/>
      <c r="WF8" s="142"/>
      <c r="WG8" s="142"/>
      <c r="WH8" s="142"/>
      <c r="WI8" s="142"/>
      <c r="WJ8" s="142"/>
      <c r="WK8" s="142"/>
      <c r="WL8" s="142"/>
      <c r="WM8" s="142"/>
      <c r="WN8" s="142"/>
      <c r="WO8" s="142"/>
      <c r="WP8" s="142"/>
      <c r="WQ8" s="142"/>
      <c r="WR8" s="142"/>
      <c r="WS8" s="142"/>
      <c r="WT8" s="142"/>
      <c r="WU8" s="142"/>
    </row>
    <row r="9" spans="1:619" s="2" customFormat="1" ht="75" customHeight="1" x14ac:dyDescent="0.2">
      <c r="A9" s="19" t="s">
        <v>0</v>
      </c>
      <c r="B9" s="146" t="s">
        <v>7</v>
      </c>
      <c r="C9" s="146" t="s">
        <v>9</v>
      </c>
      <c r="D9" s="146" t="s">
        <v>106</v>
      </c>
      <c r="E9" s="146" t="s">
        <v>107</v>
      </c>
      <c r="F9" s="146" t="s">
        <v>108</v>
      </c>
      <c r="G9" s="146" t="s">
        <v>109</v>
      </c>
      <c r="H9" s="146" t="s">
        <v>110</v>
      </c>
      <c r="I9" s="146" t="s">
        <v>111</v>
      </c>
      <c r="J9" s="146" t="s">
        <v>112</v>
      </c>
      <c r="K9" s="146" t="s">
        <v>113</v>
      </c>
      <c r="L9" s="146" t="s">
        <v>114</v>
      </c>
      <c r="M9" s="146" t="s">
        <v>115</v>
      </c>
      <c r="N9" s="146" t="s">
        <v>116</v>
      </c>
      <c r="O9" s="146" t="s">
        <v>117</v>
      </c>
      <c r="P9" s="288" t="s">
        <v>118</v>
      </c>
      <c r="Q9" s="152" t="s">
        <v>263</v>
      </c>
      <c r="R9" s="152" t="s">
        <v>264</v>
      </c>
      <c r="S9" s="152" t="s">
        <v>269</v>
      </c>
      <c r="T9" s="152" t="s">
        <v>270</v>
      </c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159"/>
      <c r="CD9" s="159"/>
      <c r="CE9" s="159"/>
      <c r="CF9" s="159"/>
      <c r="CG9" s="159"/>
      <c r="CH9" s="159"/>
      <c r="CI9" s="159"/>
      <c r="CJ9" s="159"/>
      <c r="CK9" s="159"/>
      <c r="CL9" s="159"/>
      <c r="CM9" s="159"/>
      <c r="CN9" s="159"/>
      <c r="CO9" s="159"/>
      <c r="CP9" s="159"/>
      <c r="CQ9" s="159"/>
      <c r="CR9" s="159"/>
      <c r="CS9" s="159"/>
      <c r="CT9" s="159"/>
      <c r="CU9" s="159"/>
      <c r="CV9" s="159"/>
      <c r="CW9" s="159"/>
      <c r="CX9" s="159"/>
      <c r="CY9" s="159"/>
      <c r="CZ9" s="159"/>
      <c r="DA9" s="159"/>
      <c r="DB9" s="159"/>
      <c r="DC9" s="159"/>
      <c r="DD9" s="159"/>
      <c r="DE9" s="159"/>
      <c r="DF9" s="159"/>
      <c r="DG9" s="159"/>
      <c r="DH9" s="159"/>
      <c r="DI9" s="159"/>
      <c r="DJ9" s="159"/>
      <c r="DK9" s="159"/>
      <c r="DL9" s="159"/>
      <c r="DM9" s="159"/>
      <c r="DN9" s="159"/>
      <c r="DO9" s="159"/>
      <c r="DP9" s="159"/>
      <c r="DQ9" s="159"/>
      <c r="DR9" s="159"/>
      <c r="DS9" s="159"/>
      <c r="DT9" s="159"/>
      <c r="DU9" s="159"/>
      <c r="DV9" s="159"/>
      <c r="DW9" s="159"/>
      <c r="DX9" s="159"/>
      <c r="DY9" s="159"/>
      <c r="DZ9" s="159"/>
      <c r="EA9" s="159"/>
      <c r="EB9" s="159"/>
      <c r="EC9" s="159"/>
      <c r="ED9" s="159"/>
      <c r="EE9" s="159"/>
      <c r="EF9" s="159"/>
      <c r="EG9" s="159"/>
      <c r="EH9" s="159"/>
      <c r="EI9" s="159"/>
      <c r="EJ9" s="159"/>
      <c r="EK9" s="159"/>
      <c r="EL9" s="159"/>
      <c r="EM9" s="159"/>
      <c r="EN9" s="159"/>
      <c r="EO9" s="159"/>
      <c r="EP9" s="159"/>
      <c r="EQ9" s="159"/>
      <c r="ER9" s="159"/>
      <c r="ES9" s="159"/>
      <c r="ET9" s="159"/>
      <c r="EU9" s="159"/>
      <c r="EV9" s="159"/>
      <c r="EW9" s="159"/>
      <c r="EX9" s="159"/>
      <c r="EY9" s="159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  <c r="IS9" s="134"/>
      <c r="IT9" s="134"/>
      <c r="IU9" s="134"/>
      <c r="IV9" s="134"/>
      <c r="IW9" s="134"/>
      <c r="IX9" s="134"/>
      <c r="IY9" s="134"/>
      <c r="IZ9" s="134"/>
      <c r="JA9" s="134"/>
      <c r="JB9" s="134"/>
      <c r="JC9" s="134"/>
      <c r="JD9" s="134"/>
      <c r="JE9" s="134"/>
      <c r="JF9" s="134"/>
      <c r="JG9" s="134"/>
      <c r="JH9" s="134"/>
      <c r="JI9" s="134"/>
      <c r="JJ9" s="134"/>
      <c r="JK9" s="134"/>
      <c r="JL9" s="134"/>
      <c r="JM9" s="134"/>
      <c r="JN9" s="134"/>
      <c r="JO9" s="134"/>
      <c r="JP9" s="134"/>
      <c r="JQ9" s="134"/>
      <c r="JR9" s="134"/>
      <c r="JS9" s="134"/>
      <c r="JT9" s="134"/>
      <c r="JU9" s="134"/>
      <c r="JV9" s="134"/>
      <c r="JW9" s="134"/>
      <c r="JX9" s="134"/>
      <c r="JY9" s="134"/>
      <c r="JZ9" s="134"/>
      <c r="KA9" s="134"/>
      <c r="KB9" s="134"/>
      <c r="KC9" s="134"/>
      <c r="KD9" s="134"/>
      <c r="KE9" s="134"/>
      <c r="KF9" s="134"/>
      <c r="KG9" s="134"/>
      <c r="KH9" s="134"/>
      <c r="KI9" s="134"/>
      <c r="KJ9" s="134"/>
      <c r="KK9" s="134"/>
      <c r="KL9" s="134"/>
      <c r="KM9" s="134"/>
      <c r="KN9" s="134"/>
      <c r="KO9" s="134"/>
      <c r="KP9" s="134"/>
      <c r="KQ9" s="134"/>
      <c r="KR9" s="134"/>
      <c r="KS9" s="134"/>
      <c r="KT9" s="134"/>
      <c r="KU9" s="134"/>
      <c r="KV9" s="134"/>
      <c r="KW9" s="134"/>
      <c r="KX9" s="134"/>
      <c r="KY9" s="134"/>
      <c r="KZ9" s="134"/>
      <c r="LA9" s="134"/>
      <c r="LB9" s="134"/>
      <c r="LC9" s="134"/>
      <c r="LD9" s="134"/>
      <c r="LE9" s="134"/>
      <c r="LF9" s="134"/>
      <c r="LG9" s="134"/>
      <c r="LH9" s="134"/>
      <c r="LI9" s="134"/>
      <c r="LJ9" s="134"/>
      <c r="LK9" s="134"/>
      <c r="LL9" s="134"/>
      <c r="LM9" s="134"/>
      <c r="LN9" s="134"/>
      <c r="LO9" s="134"/>
      <c r="LP9" s="134"/>
      <c r="LQ9" s="134"/>
      <c r="LR9" s="134"/>
      <c r="LS9" s="134"/>
      <c r="LT9" s="134"/>
      <c r="LU9" s="134"/>
      <c r="LV9" s="134"/>
      <c r="LW9" s="134"/>
      <c r="LX9" s="134"/>
      <c r="LY9" s="134"/>
      <c r="LZ9" s="134"/>
      <c r="MA9" s="134"/>
      <c r="MB9" s="134"/>
      <c r="MC9" s="134"/>
      <c r="MD9" s="134"/>
      <c r="ME9" s="134"/>
      <c r="MF9" s="134"/>
      <c r="MG9" s="134"/>
      <c r="MH9" s="134"/>
      <c r="MI9" s="134"/>
      <c r="MJ9" s="134"/>
      <c r="MK9" s="134"/>
      <c r="ML9" s="134"/>
      <c r="MM9" s="134"/>
      <c r="MN9" s="134"/>
      <c r="MO9" s="134"/>
      <c r="MP9" s="134"/>
      <c r="MQ9" s="134"/>
      <c r="MR9" s="134"/>
      <c r="MS9" s="134"/>
      <c r="MT9" s="134"/>
      <c r="MU9" s="134"/>
      <c r="MV9" s="134"/>
      <c r="MW9" s="134"/>
      <c r="MX9" s="134"/>
      <c r="MY9" s="134"/>
      <c r="MZ9" s="134"/>
      <c r="NA9" s="134"/>
      <c r="NB9" s="134"/>
      <c r="NC9" s="134"/>
      <c r="ND9" s="134"/>
      <c r="NE9" s="134"/>
      <c r="NF9" s="134"/>
      <c r="NG9" s="134"/>
      <c r="NH9" s="134"/>
      <c r="NI9" s="134"/>
      <c r="NJ9" s="134"/>
      <c r="NK9" s="134"/>
      <c r="NL9" s="134"/>
      <c r="NM9" s="134"/>
      <c r="NN9" s="134"/>
      <c r="NO9" s="134"/>
      <c r="NP9" s="134"/>
      <c r="NQ9" s="134"/>
      <c r="NR9" s="134"/>
      <c r="NS9" s="134"/>
      <c r="NT9" s="134"/>
      <c r="NU9" s="134"/>
      <c r="NV9" s="134"/>
      <c r="NW9" s="134"/>
      <c r="NX9" s="134"/>
      <c r="NY9" s="134"/>
      <c r="NZ9" s="134"/>
      <c r="OA9" s="134"/>
      <c r="OB9" s="134"/>
      <c r="OC9" s="134"/>
      <c r="OD9" s="134"/>
      <c r="OE9" s="134"/>
      <c r="OF9" s="134"/>
      <c r="OG9" s="134"/>
      <c r="OH9" s="134"/>
      <c r="OI9" s="134"/>
      <c r="OJ9" s="134"/>
      <c r="OK9" s="134"/>
      <c r="OL9" s="134"/>
      <c r="OM9" s="134"/>
      <c r="ON9" s="134"/>
      <c r="OO9" s="134"/>
      <c r="OP9" s="134"/>
      <c r="OQ9" s="134"/>
      <c r="OR9" s="134"/>
      <c r="OS9" s="134"/>
      <c r="OT9" s="134"/>
      <c r="OU9" s="134"/>
      <c r="OV9" s="134"/>
      <c r="OW9" s="134"/>
      <c r="OX9" s="134"/>
      <c r="OY9" s="134"/>
      <c r="OZ9" s="134"/>
      <c r="PA9" s="134"/>
      <c r="PB9" s="134"/>
      <c r="PC9" s="134"/>
      <c r="PD9" s="134"/>
      <c r="PE9" s="134"/>
      <c r="PF9" s="134"/>
      <c r="PG9" s="134"/>
      <c r="PH9" s="134"/>
      <c r="PI9" s="134"/>
      <c r="PJ9" s="134"/>
      <c r="PK9" s="134"/>
      <c r="PL9" s="134"/>
      <c r="PM9" s="134"/>
      <c r="PN9" s="134"/>
      <c r="PO9" s="134"/>
      <c r="PP9" s="134"/>
      <c r="PQ9" s="134"/>
      <c r="PR9" s="134"/>
      <c r="PS9" s="134"/>
      <c r="PT9" s="134"/>
      <c r="PU9" s="134"/>
      <c r="PV9" s="134"/>
      <c r="PW9" s="134"/>
      <c r="PX9" s="134"/>
      <c r="PY9" s="134"/>
      <c r="PZ9" s="134"/>
      <c r="QA9" s="134"/>
      <c r="QB9" s="134"/>
      <c r="QC9" s="134"/>
      <c r="QD9" s="134"/>
      <c r="QE9" s="134"/>
      <c r="QF9" s="134"/>
      <c r="QG9" s="134"/>
      <c r="QH9" s="134"/>
      <c r="QI9" s="134"/>
      <c r="QJ9" s="134"/>
      <c r="QK9" s="134"/>
      <c r="QL9" s="134"/>
      <c r="QM9" s="134"/>
      <c r="QN9" s="134"/>
      <c r="QO9" s="134"/>
      <c r="QP9" s="134"/>
      <c r="QQ9" s="134"/>
      <c r="QR9" s="134"/>
      <c r="QS9" s="134"/>
      <c r="QT9" s="134"/>
      <c r="QU9" s="134"/>
      <c r="QV9" s="134"/>
      <c r="QW9" s="134"/>
      <c r="QX9" s="134"/>
      <c r="QY9" s="134"/>
      <c r="QZ9" s="134"/>
      <c r="RA9" s="134"/>
      <c r="RB9" s="134"/>
      <c r="RC9" s="134"/>
      <c r="RD9" s="134"/>
      <c r="RE9" s="134"/>
      <c r="RF9" s="134"/>
      <c r="RG9" s="134"/>
      <c r="RH9" s="134"/>
      <c r="RI9" s="134"/>
      <c r="RJ9" s="134"/>
      <c r="RK9" s="134"/>
      <c r="RL9" s="134"/>
      <c r="RM9" s="134"/>
      <c r="RN9" s="134"/>
      <c r="RO9" s="134"/>
      <c r="RP9" s="134"/>
      <c r="RQ9" s="134"/>
      <c r="RR9" s="134"/>
      <c r="RS9" s="134"/>
      <c r="RT9" s="134"/>
      <c r="RU9" s="134"/>
      <c r="RV9" s="134"/>
      <c r="RW9" s="134"/>
      <c r="RX9" s="134"/>
      <c r="RY9" s="134"/>
      <c r="RZ9" s="134"/>
      <c r="SA9" s="134"/>
      <c r="SB9" s="134"/>
      <c r="SC9" s="134"/>
      <c r="SD9" s="134"/>
      <c r="SE9" s="134"/>
      <c r="SF9" s="134"/>
      <c r="SG9" s="134"/>
      <c r="SH9" s="134"/>
      <c r="SI9" s="134"/>
      <c r="SJ9" s="134"/>
      <c r="SK9" s="134"/>
      <c r="SL9" s="134"/>
      <c r="SM9" s="134"/>
      <c r="SN9" s="134"/>
      <c r="SO9" s="134"/>
      <c r="SP9" s="134"/>
      <c r="SQ9" s="134"/>
      <c r="SR9" s="134"/>
      <c r="SS9" s="134"/>
      <c r="ST9" s="134"/>
      <c r="SU9" s="134"/>
      <c r="SV9" s="134"/>
      <c r="SW9" s="134"/>
      <c r="SX9" s="134"/>
      <c r="SY9" s="134"/>
      <c r="SZ9" s="134"/>
      <c r="TA9" s="134"/>
      <c r="TB9" s="134"/>
      <c r="TC9" s="134"/>
      <c r="TD9" s="134"/>
      <c r="TE9" s="134"/>
      <c r="TF9" s="134"/>
      <c r="TG9" s="134"/>
      <c r="TH9" s="134"/>
      <c r="TI9" s="134"/>
      <c r="TJ9" s="134"/>
      <c r="TK9" s="134"/>
      <c r="TL9" s="142"/>
      <c r="TM9" s="142"/>
      <c r="TN9" s="142"/>
      <c r="TO9" s="142"/>
      <c r="TP9" s="142"/>
      <c r="TQ9" s="142"/>
      <c r="TR9" s="142"/>
      <c r="TS9" s="142"/>
      <c r="TT9" s="142"/>
      <c r="TU9" s="142"/>
      <c r="TV9" s="142"/>
      <c r="TW9" s="142"/>
      <c r="TX9" s="142"/>
      <c r="TY9" s="142"/>
      <c r="TZ9" s="142"/>
      <c r="UA9" s="142"/>
      <c r="UB9" s="142"/>
      <c r="UC9" s="142"/>
      <c r="UD9" s="142"/>
      <c r="UE9" s="142"/>
      <c r="UF9" s="142"/>
      <c r="UG9" s="142"/>
      <c r="UH9" s="142"/>
      <c r="UI9" s="142"/>
      <c r="UJ9" s="142"/>
      <c r="UK9" s="142"/>
      <c r="UL9" s="142"/>
      <c r="UM9" s="142"/>
      <c r="UN9" s="142"/>
      <c r="UO9" s="142"/>
      <c r="UP9" s="142"/>
      <c r="UQ9" s="142"/>
      <c r="UR9" s="142"/>
      <c r="US9" s="142"/>
      <c r="UT9" s="142"/>
      <c r="UU9" s="142"/>
      <c r="UV9" s="142"/>
      <c r="UW9" s="142"/>
      <c r="UX9" s="142"/>
      <c r="UY9" s="142"/>
      <c r="UZ9" s="142"/>
      <c r="VA9" s="142"/>
      <c r="VB9" s="142"/>
      <c r="VC9" s="142"/>
      <c r="VD9" s="142"/>
      <c r="VE9" s="142"/>
      <c r="VF9" s="142"/>
      <c r="VG9" s="142"/>
      <c r="VH9" s="142"/>
      <c r="VI9" s="142"/>
      <c r="VJ9" s="142"/>
      <c r="VK9" s="142"/>
      <c r="VL9" s="142"/>
      <c r="VM9" s="142"/>
      <c r="VN9" s="142"/>
      <c r="VO9" s="142"/>
      <c r="VP9" s="142"/>
      <c r="VQ9" s="142"/>
      <c r="VR9" s="142"/>
      <c r="VS9" s="142"/>
      <c r="VT9" s="142"/>
      <c r="VU9" s="142"/>
      <c r="VV9" s="142"/>
      <c r="VW9" s="142"/>
      <c r="VX9" s="142"/>
      <c r="VY9" s="142"/>
      <c r="VZ9" s="142"/>
      <c r="WA9" s="142"/>
      <c r="WB9" s="142"/>
      <c r="WC9" s="142"/>
      <c r="WD9" s="142"/>
      <c r="WE9" s="142"/>
      <c r="WF9" s="142"/>
      <c r="WG9" s="142"/>
      <c r="WH9" s="142"/>
      <c r="WI9" s="142"/>
      <c r="WJ9" s="142"/>
      <c r="WK9" s="142"/>
      <c r="WL9" s="142"/>
      <c r="WM9" s="142"/>
      <c r="WN9" s="142"/>
      <c r="WO9" s="142"/>
      <c r="WP9" s="142"/>
      <c r="WQ9" s="142"/>
      <c r="WR9" s="142"/>
      <c r="WS9" s="142"/>
      <c r="WT9" s="142"/>
      <c r="WU9" s="142"/>
    </row>
    <row r="10" spans="1:619" s="2" customFormat="1" ht="12.75" customHeight="1" x14ac:dyDescent="0.2">
      <c r="A10" s="22">
        <v>1</v>
      </c>
      <c r="B10" s="20" t="s">
        <v>24</v>
      </c>
      <c r="C10" s="20"/>
      <c r="D10" s="20"/>
      <c r="E10" s="20"/>
      <c r="F10" s="20"/>
      <c r="G10" s="20"/>
      <c r="H10" s="20"/>
      <c r="I10" s="102"/>
      <c r="J10" s="20"/>
      <c r="K10" s="104"/>
      <c r="L10" s="104"/>
      <c r="M10" s="133"/>
      <c r="N10" s="138"/>
      <c r="O10" s="102"/>
      <c r="P10" s="138"/>
      <c r="Q10" s="133"/>
      <c r="R10" s="133"/>
      <c r="S10" s="133"/>
      <c r="T10" s="133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  <c r="IS10" s="134"/>
      <c r="IT10" s="134"/>
      <c r="IU10" s="134"/>
      <c r="IV10" s="134"/>
      <c r="IW10" s="134"/>
      <c r="IX10" s="134"/>
      <c r="IY10" s="134"/>
      <c r="IZ10" s="134"/>
      <c r="JA10" s="134"/>
      <c r="JB10" s="134"/>
      <c r="JC10" s="134"/>
      <c r="JD10" s="134"/>
      <c r="JE10" s="134"/>
      <c r="JF10" s="134"/>
      <c r="JG10" s="134"/>
      <c r="JH10" s="134"/>
      <c r="JI10" s="134"/>
      <c r="JJ10" s="134"/>
      <c r="JK10" s="134"/>
      <c r="JL10" s="134"/>
      <c r="JM10" s="134"/>
      <c r="JN10" s="134"/>
      <c r="JO10" s="134"/>
      <c r="JP10" s="134"/>
      <c r="JQ10" s="134"/>
      <c r="JR10" s="134"/>
      <c r="JS10" s="134"/>
      <c r="JT10" s="134"/>
      <c r="JU10" s="134"/>
      <c r="JV10" s="134"/>
      <c r="JW10" s="134"/>
      <c r="JX10" s="134"/>
      <c r="JY10" s="134"/>
      <c r="JZ10" s="134"/>
      <c r="KA10" s="134"/>
      <c r="KB10" s="134"/>
      <c r="KC10" s="134"/>
      <c r="KD10" s="134"/>
      <c r="KE10" s="134"/>
      <c r="KF10" s="134"/>
      <c r="KG10" s="134"/>
      <c r="KH10" s="134"/>
      <c r="KI10" s="134"/>
      <c r="KJ10" s="134"/>
      <c r="KK10" s="134"/>
      <c r="KL10" s="134"/>
      <c r="KM10" s="134"/>
      <c r="KN10" s="134"/>
      <c r="KO10" s="134"/>
      <c r="KP10" s="134"/>
      <c r="KQ10" s="134"/>
      <c r="KR10" s="134"/>
      <c r="KS10" s="134"/>
      <c r="KT10" s="134"/>
      <c r="KU10" s="134"/>
      <c r="KV10" s="134"/>
      <c r="KW10" s="134"/>
      <c r="KX10" s="134"/>
      <c r="KY10" s="134"/>
      <c r="KZ10" s="134"/>
      <c r="LA10" s="134"/>
      <c r="LB10" s="134"/>
      <c r="LC10" s="134"/>
      <c r="LD10" s="134"/>
      <c r="LE10" s="134"/>
      <c r="LF10" s="134"/>
      <c r="LG10" s="134"/>
      <c r="LH10" s="134"/>
      <c r="LI10" s="134"/>
      <c r="LJ10" s="134"/>
      <c r="LK10" s="134"/>
      <c r="LL10" s="134"/>
      <c r="LM10" s="134"/>
      <c r="LN10" s="134"/>
      <c r="LO10" s="134"/>
      <c r="LP10" s="134"/>
      <c r="LQ10" s="134"/>
      <c r="LR10" s="134"/>
      <c r="LS10" s="134"/>
      <c r="LT10" s="134"/>
      <c r="LU10" s="134"/>
      <c r="LV10" s="134"/>
      <c r="LW10" s="134"/>
      <c r="LX10" s="134"/>
      <c r="LY10" s="134"/>
      <c r="LZ10" s="134"/>
      <c r="MA10" s="134"/>
      <c r="MB10" s="134"/>
      <c r="MC10" s="134"/>
      <c r="MD10" s="134"/>
      <c r="ME10" s="134"/>
      <c r="MF10" s="134"/>
      <c r="MG10" s="134"/>
      <c r="MH10" s="134"/>
      <c r="MI10" s="134"/>
      <c r="MJ10" s="134"/>
      <c r="MK10" s="134"/>
      <c r="ML10" s="134"/>
      <c r="MM10" s="134"/>
      <c r="MN10" s="134"/>
      <c r="MO10" s="134"/>
      <c r="MP10" s="134"/>
      <c r="MQ10" s="134"/>
      <c r="MR10" s="134"/>
      <c r="MS10" s="134"/>
      <c r="MT10" s="134"/>
      <c r="MU10" s="134"/>
      <c r="MV10" s="134"/>
      <c r="MW10" s="134"/>
      <c r="MX10" s="134"/>
      <c r="MY10" s="134"/>
      <c r="MZ10" s="134"/>
      <c r="NA10" s="134"/>
      <c r="NB10" s="134"/>
      <c r="NC10" s="134"/>
      <c r="ND10" s="134"/>
      <c r="NE10" s="134"/>
      <c r="NF10" s="134"/>
      <c r="NG10" s="134"/>
      <c r="NH10" s="134"/>
      <c r="NI10" s="134"/>
      <c r="NJ10" s="134"/>
      <c r="NK10" s="134"/>
      <c r="NL10" s="134"/>
      <c r="NM10" s="134"/>
      <c r="NN10" s="134"/>
      <c r="NO10" s="134"/>
      <c r="NP10" s="134"/>
      <c r="NQ10" s="134"/>
      <c r="NR10" s="134"/>
      <c r="NS10" s="134"/>
      <c r="NT10" s="134"/>
      <c r="NU10" s="134"/>
      <c r="NV10" s="134"/>
      <c r="NW10" s="134"/>
      <c r="NX10" s="134"/>
      <c r="NY10" s="134"/>
      <c r="NZ10" s="134"/>
      <c r="OA10" s="134"/>
      <c r="OB10" s="134"/>
      <c r="OC10" s="134"/>
      <c r="OD10" s="134"/>
      <c r="OE10" s="134"/>
      <c r="OF10" s="134"/>
      <c r="OG10" s="134"/>
      <c r="OH10" s="134"/>
      <c r="OI10" s="134"/>
      <c r="OJ10" s="134"/>
      <c r="OK10" s="134"/>
      <c r="OL10" s="134"/>
      <c r="OM10" s="134"/>
      <c r="ON10" s="134"/>
      <c r="OO10" s="134"/>
      <c r="OP10" s="134"/>
      <c r="OQ10" s="134"/>
      <c r="OR10" s="134"/>
      <c r="OS10" s="134"/>
      <c r="OT10" s="134"/>
      <c r="OU10" s="134"/>
      <c r="OV10" s="134"/>
      <c r="OW10" s="134"/>
      <c r="OX10" s="134"/>
      <c r="OY10" s="134"/>
      <c r="OZ10" s="134"/>
      <c r="PA10" s="134"/>
      <c r="PB10" s="134"/>
      <c r="PC10" s="134"/>
      <c r="PD10" s="134"/>
      <c r="PE10" s="134"/>
      <c r="PF10" s="134"/>
      <c r="PG10" s="134"/>
      <c r="PH10" s="134"/>
      <c r="PI10" s="134"/>
      <c r="PJ10" s="134"/>
      <c r="PK10" s="134"/>
      <c r="PL10" s="134"/>
      <c r="PM10" s="134"/>
      <c r="PN10" s="134"/>
      <c r="PO10" s="134"/>
      <c r="PP10" s="134"/>
      <c r="PQ10" s="134"/>
      <c r="PR10" s="134"/>
      <c r="PS10" s="134"/>
      <c r="PT10" s="134"/>
      <c r="PU10" s="134"/>
      <c r="PV10" s="134"/>
      <c r="PW10" s="134"/>
      <c r="PX10" s="134"/>
      <c r="PY10" s="134"/>
      <c r="PZ10" s="134"/>
      <c r="QA10" s="134"/>
      <c r="QB10" s="134"/>
      <c r="QC10" s="134"/>
      <c r="QD10" s="134"/>
      <c r="QE10" s="134"/>
      <c r="QF10" s="134"/>
      <c r="QG10" s="134"/>
      <c r="QH10" s="134"/>
      <c r="QI10" s="134"/>
      <c r="QJ10" s="134"/>
      <c r="QK10" s="134"/>
      <c r="QL10" s="134"/>
      <c r="QM10" s="134"/>
      <c r="QN10" s="134"/>
      <c r="QO10" s="134"/>
      <c r="QP10" s="134"/>
      <c r="QQ10" s="134"/>
      <c r="QR10" s="134"/>
      <c r="QS10" s="134"/>
      <c r="QT10" s="134"/>
      <c r="QU10" s="134"/>
      <c r="QV10" s="134"/>
      <c r="QW10" s="134"/>
      <c r="QX10" s="134"/>
      <c r="QY10" s="134"/>
      <c r="QZ10" s="134"/>
      <c r="RA10" s="134"/>
      <c r="RB10" s="134"/>
      <c r="RC10" s="134"/>
      <c r="RD10" s="134"/>
      <c r="RE10" s="134"/>
      <c r="RF10" s="134"/>
      <c r="RG10" s="134"/>
      <c r="RH10" s="134"/>
      <c r="RI10" s="134"/>
      <c r="RJ10" s="134"/>
      <c r="RK10" s="134"/>
      <c r="RL10" s="134"/>
      <c r="RM10" s="134"/>
      <c r="RN10" s="134"/>
      <c r="RO10" s="134"/>
      <c r="RP10" s="134"/>
      <c r="RQ10" s="134"/>
      <c r="RR10" s="134"/>
      <c r="RS10" s="134"/>
      <c r="RT10" s="134"/>
      <c r="RU10" s="134"/>
      <c r="RV10" s="134"/>
      <c r="RW10" s="134"/>
      <c r="RX10" s="134"/>
      <c r="RY10" s="134"/>
      <c r="RZ10" s="134"/>
      <c r="SA10" s="134"/>
      <c r="SB10" s="134"/>
      <c r="SC10" s="134"/>
      <c r="SD10" s="134"/>
      <c r="SE10" s="134"/>
      <c r="SF10" s="134"/>
      <c r="SG10" s="134"/>
      <c r="SH10" s="134"/>
      <c r="SI10" s="134"/>
      <c r="SJ10" s="134"/>
      <c r="SK10" s="134"/>
      <c r="SL10" s="134"/>
      <c r="SM10" s="134"/>
      <c r="SN10" s="134"/>
      <c r="SO10" s="134"/>
      <c r="SP10" s="134"/>
      <c r="SQ10" s="134"/>
      <c r="SR10" s="134"/>
      <c r="SS10" s="134"/>
      <c r="ST10" s="134"/>
      <c r="SU10" s="134"/>
      <c r="SV10" s="134"/>
      <c r="SW10" s="134"/>
      <c r="SX10" s="134"/>
      <c r="SY10" s="134"/>
      <c r="SZ10" s="134"/>
      <c r="TA10" s="134"/>
      <c r="TB10" s="134"/>
      <c r="TC10" s="134"/>
      <c r="TD10" s="134"/>
      <c r="TE10" s="134"/>
      <c r="TF10" s="134"/>
      <c r="TG10" s="134"/>
      <c r="TH10" s="134"/>
      <c r="TI10" s="134"/>
      <c r="TJ10" s="134"/>
      <c r="TK10" s="134"/>
      <c r="TL10" s="142"/>
      <c r="TM10" s="142"/>
      <c r="TN10" s="142"/>
      <c r="TO10" s="142"/>
      <c r="TP10" s="142"/>
      <c r="TQ10" s="142"/>
      <c r="TR10" s="142"/>
      <c r="TS10" s="142"/>
      <c r="TT10" s="142"/>
      <c r="TU10" s="142"/>
      <c r="TV10" s="142"/>
      <c r="TW10" s="142"/>
      <c r="TX10" s="142"/>
      <c r="TY10" s="142"/>
      <c r="TZ10" s="142"/>
      <c r="UA10" s="142"/>
      <c r="UB10" s="142"/>
      <c r="UC10" s="142"/>
      <c r="UD10" s="142"/>
      <c r="UE10" s="142"/>
      <c r="UF10" s="142"/>
      <c r="UG10" s="142"/>
      <c r="UH10" s="142"/>
      <c r="UI10" s="142"/>
      <c r="UJ10" s="142"/>
      <c r="UK10" s="142"/>
      <c r="UL10" s="142"/>
      <c r="UM10" s="142"/>
      <c r="UN10" s="142"/>
      <c r="UO10" s="142"/>
      <c r="UP10" s="142"/>
      <c r="UQ10" s="142"/>
      <c r="UR10" s="142"/>
      <c r="US10" s="142"/>
      <c r="UT10" s="142"/>
      <c r="UU10" s="142"/>
      <c r="UV10" s="142"/>
      <c r="UW10" s="142"/>
      <c r="UX10" s="142"/>
      <c r="UY10" s="142"/>
      <c r="UZ10" s="142"/>
      <c r="VA10" s="142"/>
      <c r="VB10" s="142"/>
      <c r="VC10" s="142"/>
      <c r="VD10" s="142"/>
      <c r="VE10" s="142"/>
      <c r="VF10" s="142"/>
      <c r="VG10" s="142"/>
      <c r="VH10" s="142"/>
      <c r="VI10" s="142"/>
      <c r="VJ10" s="142"/>
      <c r="VK10" s="142"/>
      <c r="VL10" s="142"/>
      <c r="VM10" s="142"/>
      <c r="VN10" s="142"/>
      <c r="VO10" s="142"/>
      <c r="VP10" s="142"/>
      <c r="VQ10" s="142"/>
      <c r="VR10" s="142"/>
      <c r="VS10" s="142"/>
      <c r="VT10" s="142"/>
      <c r="VU10" s="142"/>
      <c r="VV10" s="142"/>
      <c r="VW10" s="142"/>
      <c r="VX10" s="142"/>
      <c r="VY10" s="142"/>
      <c r="VZ10" s="142"/>
      <c r="WA10" s="142"/>
      <c r="WB10" s="142"/>
      <c r="WC10" s="142"/>
      <c r="WD10" s="142"/>
      <c r="WE10" s="142"/>
      <c r="WF10" s="142"/>
      <c r="WG10" s="142"/>
      <c r="WH10" s="142"/>
      <c r="WI10" s="142"/>
      <c r="WJ10" s="142"/>
      <c r="WK10" s="142"/>
      <c r="WL10" s="142"/>
      <c r="WM10" s="142"/>
      <c r="WN10" s="142"/>
      <c r="WO10" s="142"/>
      <c r="WP10" s="142"/>
      <c r="WQ10" s="142"/>
      <c r="WR10" s="142"/>
      <c r="WS10" s="142"/>
      <c r="WT10" s="142"/>
      <c r="WU10" s="142"/>
    </row>
    <row r="11" spans="1:619" s="145" customFormat="1" ht="12.75" customHeight="1" x14ac:dyDescent="0.25">
      <c r="A11" s="151"/>
      <c r="B11" s="167" t="s">
        <v>210</v>
      </c>
      <c r="C11" s="154"/>
      <c r="D11" s="152"/>
      <c r="E11" s="152"/>
      <c r="F11" s="152"/>
      <c r="G11" s="152"/>
      <c r="H11" s="152"/>
      <c r="I11" s="152"/>
      <c r="J11" s="152"/>
      <c r="K11" s="153"/>
      <c r="L11" s="153"/>
      <c r="M11" s="153"/>
      <c r="N11" s="161"/>
      <c r="O11" s="152"/>
      <c r="P11" s="274"/>
      <c r="Q11" s="152"/>
      <c r="R11" s="152"/>
      <c r="S11" s="152"/>
      <c r="T11" s="152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159"/>
      <c r="FI11" s="159"/>
      <c r="FJ11" s="159"/>
      <c r="FK11" s="159"/>
      <c r="FL11" s="159"/>
      <c r="FM11" s="159"/>
      <c r="FN11" s="159"/>
      <c r="FO11" s="159"/>
      <c r="FP11" s="159"/>
      <c r="FQ11" s="159"/>
      <c r="FR11" s="159"/>
      <c r="FS11" s="159"/>
      <c r="FT11" s="159"/>
      <c r="FU11" s="159"/>
      <c r="FV11" s="159"/>
      <c r="FW11" s="159"/>
      <c r="FX11" s="159"/>
      <c r="FY11" s="159"/>
      <c r="FZ11" s="159"/>
      <c r="GA11" s="159"/>
      <c r="GB11" s="159"/>
      <c r="GC11" s="159"/>
      <c r="GD11" s="159"/>
      <c r="GE11" s="159"/>
      <c r="GF11" s="159"/>
      <c r="GG11" s="159"/>
      <c r="GH11" s="159"/>
      <c r="GI11" s="159"/>
      <c r="GJ11" s="159"/>
      <c r="GK11" s="159"/>
      <c r="GL11" s="159"/>
      <c r="GM11" s="159"/>
      <c r="GN11" s="159"/>
      <c r="GO11" s="159"/>
      <c r="GP11" s="159"/>
      <c r="GQ11" s="159"/>
      <c r="GR11" s="159"/>
      <c r="GS11" s="159"/>
      <c r="GT11" s="159"/>
      <c r="GU11" s="159"/>
      <c r="GV11" s="159"/>
      <c r="GW11" s="159"/>
      <c r="GX11" s="159"/>
      <c r="GY11" s="159"/>
      <c r="GZ11" s="159"/>
      <c r="HA11" s="159"/>
      <c r="HB11" s="159"/>
      <c r="HC11" s="159"/>
      <c r="HD11" s="159"/>
      <c r="HE11" s="159"/>
      <c r="HF11" s="159"/>
      <c r="HG11" s="159"/>
      <c r="HH11" s="159"/>
      <c r="HI11" s="159"/>
      <c r="HJ11" s="159"/>
      <c r="HK11" s="159"/>
      <c r="HL11" s="159"/>
      <c r="HM11" s="159"/>
      <c r="HN11" s="159"/>
      <c r="HO11" s="159"/>
      <c r="HP11" s="159"/>
      <c r="HQ11" s="159"/>
      <c r="HR11" s="159"/>
      <c r="HS11" s="159"/>
      <c r="HT11" s="159"/>
      <c r="HU11" s="159"/>
      <c r="HV11" s="159"/>
      <c r="HW11" s="159"/>
      <c r="HX11" s="159"/>
      <c r="HY11" s="159"/>
      <c r="HZ11" s="159"/>
      <c r="IA11" s="159"/>
      <c r="IB11" s="159"/>
      <c r="IC11" s="159"/>
      <c r="ID11" s="159"/>
      <c r="IE11" s="159"/>
      <c r="IF11" s="159"/>
      <c r="IG11" s="159"/>
      <c r="IH11" s="159"/>
      <c r="II11" s="159"/>
      <c r="IJ11" s="159"/>
      <c r="IK11" s="159"/>
      <c r="IL11" s="159"/>
      <c r="IM11" s="159"/>
      <c r="IN11" s="159"/>
      <c r="IO11" s="159"/>
      <c r="IP11" s="159"/>
      <c r="IQ11" s="159"/>
      <c r="IR11" s="159"/>
      <c r="IS11" s="159"/>
      <c r="IT11" s="159"/>
      <c r="IU11" s="159"/>
      <c r="IV11" s="159"/>
      <c r="IW11" s="159"/>
      <c r="IX11" s="159"/>
      <c r="IY11" s="159"/>
      <c r="IZ11" s="159"/>
      <c r="JA11" s="159"/>
      <c r="JB11" s="159"/>
      <c r="JC11" s="159"/>
      <c r="JD11" s="159"/>
      <c r="JE11" s="159"/>
      <c r="JF11" s="159"/>
      <c r="JG11" s="159"/>
      <c r="JH11" s="159"/>
      <c r="JI11" s="159"/>
      <c r="JJ11" s="159"/>
      <c r="JK11" s="159"/>
      <c r="JL11" s="159"/>
      <c r="JM11" s="159"/>
      <c r="JN11" s="159"/>
      <c r="JO11" s="159"/>
      <c r="JP11" s="159"/>
      <c r="JQ11" s="159"/>
      <c r="JR11" s="159"/>
      <c r="JS11" s="159"/>
      <c r="JT11" s="159"/>
      <c r="JU11" s="159"/>
      <c r="JV11" s="159"/>
      <c r="JW11" s="159"/>
      <c r="JX11" s="159"/>
      <c r="JY11" s="159"/>
      <c r="JZ11" s="159"/>
      <c r="KA11" s="159"/>
      <c r="KB11" s="159"/>
      <c r="KC11" s="159"/>
      <c r="KD11" s="159"/>
      <c r="KE11" s="159"/>
      <c r="KF11" s="159"/>
      <c r="KG11" s="159"/>
      <c r="KH11" s="159"/>
      <c r="KI11" s="159"/>
      <c r="KJ11" s="159"/>
      <c r="KK11" s="159"/>
      <c r="KL11" s="159"/>
      <c r="KM11" s="159"/>
      <c r="KN11" s="159"/>
      <c r="KO11" s="159"/>
      <c r="KP11" s="159"/>
      <c r="KQ11" s="159"/>
      <c r="KR11" s="159"/>
      <c r="KS11" s="159"/>
      <c r="KT11" s="159"/>
      <c r="KU11" s="159"/>
      <c r="KV11" s="159"/>
      <c r="KW11" s="159"/>
      <c r="KX11" s="159"/>
      <c r="KY11" s="159"/>
      <c r="KZ11" s="159"/>
      <c r="LA11" s="159"/>
      <c r="LB11" s="159"/>
      <c r="LC11" s="159"/>
      <c r="LD11" s="159"/>
      <c r="LE11" s="159"/>
      <c r="LF11" s="159"/>
      <c r="LG11" s="159"/>
      <c r="LH11" s="159"/>
      <c r="LI11" s="159"/>
      <c r="LJ11" s="159"/>
      <c r="LK11" s="159"/>
      <c r="LL11" s="159"/>
      <c r="LM11" s="159"/>
      <c r="LN11" s="159"/>
      <c r="LO11" s="159"/>
      <c r="LP11" s="159"/>
      <c r="LQ11" s="159"/>
      <c r="LR11" s="159"/>
      <c r="LS11" s="159"/>
      <c r="LT11" s="159"/>
      <c r="LU11" s="159"/>
      <c r="LV11" s="159"/>
      <c r="LW11" s="159"/>
      <c r="LX11" s="159"/>
      <c r="LY11" s="159"/>
      <c r="LZ11" s="159"/>
      <c r="MA11" s="159"/>
      <c r="MB11" s="159"/>
      <c r="MC11" s="159"/>
      <c r="MD11" s="159"/>
      <c r="ME11" s="159"/>
      <c r="MF11" s="159"/>
      <c r="MG11" s="159"/>
      <c r="MH11" s="159"/>
      <c r="MI11" s="159"/>
      <c r="MJ11" s="159"/>
      <c r="MK11" s="159"/>
      <c r="ML11" s="159"/>
      <c r="MM11" s="159"/>
      <c r="MN11" s="159"/>
      <c r="MO11" s="159"/>
      <c r="MP11" s="159"/>
      <c r="MQ11" s="159"/>
      <c r="MR11" s="159"/>
      <c r="MS11" s="159"/>
      <c r="MT11" s="159"/>
      <c r="MU11" s="159"/>
      <c r="MV11" s="159"/>
      <c r="MW11" s="159"/>
      <c r="MX11" s="159"/>
      <c r="MY11" s="159"/>
      <c r="MZ11" s="159"/>
      <c r="NA11" s="159"/>
      <c r="NB11" s="159"/>
      <c r="NC11" s="159"/>
      <c r="ND11" s="159"/>
      <c r="NE11" s="159"/>
      <c r="NF11" s="159"/>
      <c r="NG11" s="159"/>
      <c r="NH11" s="159"/>
      <c r="NI11" s="159"/>
      <c r="NJ11" s="159"/>
      <c r="NK11" s="159"/>
      <c r="NL11" s="159"/>
      <c r="NM11" s="159"/>
      <c r="NN11" s="159"/>
      <c r="NO11" s="159"/>
      <c r="NP11" s="159"/>
      <c r="NQ11" s="159"/>
      <c r="NR11" s="159"/>
      <c r="NS11" s="159"/>
      <c r="NT11" s="159"/>
      <c r="NU11" s="159"/>
      <c r="NV11" s="159"/>
      <c r="NW11" s="159"/>
      <c r="NX11" s="159"/>
      <c r="NY11" s="159"/>
      <c r="NZ11" s="159"/>
      <c r="OA11" s="159"/>
      <c r="OB11" s="159"/>
      <c r="OC11" s="159"/>
      <c r="OD11" s="159"/>
      <c r="OE11" s="159"/>
      <c r="OF11" s="159"/>
      <c r="OG11" s="159"/>
      <c r="OH11" s="159"/>
      <c r="OI11" s="159"/>
      <c r="OJ11" s="159"/>
      <c r="OK11" s="159"/>
      <c r="OL11" s="159"/>
      <c r="OM11" s="159"/>
      <c r="ON11" s="159"/>
      <c r="OO11" s="159"/>
      <c r="OP11" s="159"/>
      <c r="OQ11" s="159"/>
      <c r="OR11" s="159"/>
      <c r="OS11" s="159"/>
      <c r="OT11" s="159"/>
      <c r="OU11" s="159"/>
      <c r="OV11" s="159"/>
      <c r="OW11" s="159"/>
      <c r="OX11" s="159"/>
      <c r="OY11" s="159"/>
      <c r="OZ11" s="159"/>
      <c r="PA11" s="159"/>
      <c r="PB11" s="159"/>
      <c r="PC11" s="159"/>
      <c r="PD11" s="159"/>
      <c r="PE11" s="159"/>
      <c r="PF11" s="159"/>
      <c r="PG11" s="159"/>
      <c r="PH11" s="159"/>
      <c r="PI11" s="159"/>
      <c r="PJ11" s="159"/>
      <c r="PK11" s="159"/>
      <c r="PL11" s="159"/>
      <c r="PM11" s="159"/>
      <c r="PN11" s="159"/>
      <c r="PO11" s="159"/>
      <c r="PP11" s="159"/>
      <c r="PQ11" s="159"/>
      <c r="PR11" s="159"/>
      <c r="PS11" s="159"/>
      <c r="PT11" s="159"/>
      <c r="PU11" s="159"/>
      <c r="PV11" s="159"/>
      <c r="PW11" s="159"/>
      <c r="PX11" s="159"/>
      <c r="PY11" s="159"/>
      <c r="PZ11" s="159"/>
      <c r="QA11" s="159"/>
      <c r="QB11" s="159"/>
      <c r="QC11" s="159"/>
      <c r="QD11" s="159"/>
      <c r="QE11" s="159"/>
      <c r="QF11" s="159"/>
      <c r="QG11" s="159"/>
      <c r="QH11" s="159"/>
      <c r="QI11" s="159"/>
      <c r="QJ11" s="159"/>
      <c r="QK11" s="159"/>
      <c r="QL11" s="159"/>
      <c r="QM11" s="159"/>
      <c r="QN11" s="159"/>
      <c r="QO11" s="159"/>
      <c r="QP11" s="159"/>
      <c r="QQ11" s="159"/>
      <c r="QR11" s="159"/>
      <c r="QS11" s="159"/>
      <c r="QT11" s="159"/>
      <c r="QU11" s="159"/>
      <c r="QV11" s="159"/>
      <c r="QW11" s="159"/>
      <c r="QX11" s="159"/>
      <c r="QY11" s="159"/>
      <c r="QZ11" s="159"/>
      <c r="RA11" s="159"/>
      <c r="RB11" s="159"/>
      <c r="RC11" s="159"/>
      <c r="RD11" s="159"/>
      <c r="RE11" s="159"/>
      <c r="RF11" s="159"/>
      <c r="RG11" s="159"/>
      <c r="RH11" s="159"/>
      <c r="RI11" s="159"/>
      <c r="RJ11" s="159"/>
      <c r="RK11" s="159"/>
      <c r="RL11" s="159"/>
      <c r="RM11" s="159"/>
      <c r="RN11" s="159"/>
      <c r="RO11" s="159"/>
      <c r="RP11" s="159"/>
      <c r="RQ11" s="159"/>
      <c r="RR11" s="159"/>
      <c r="RS11" s="159"/>
      <c r="RT11" s="159"/>
      <c r="RU11" s="159"/>
      <c r="RV11" s="159"/>
      <c r="RW11" s="159"/>
      <c r="RX11" s="159"/>
      <c r="RY11" s="159"/>
      <c r="RZ11" s="159"/>
      <c r="SA11" s="159"/>
      <c r="SB11" s="159"/>
      <c r="SC11" s="159"/>
      <c r="SD11" s="159"/>
      <c r="SE11" s="159"/>
      <c r="SF11" s="159"/>
      <c r="SG11" s="159"/>
      <c r="SH11" s="159"/>
      <c r="SI11" s="159"/>
      <c r="SJ11" s="159"/>
      <c r="SK11" s="159"/>
      <c r="SL11" s="159"/>
      <c r="SM11" s="159"/>
      <c r="SN11" s="159"/>
      <c r="SO11" s="159"/>
      <c r="SP11" s="159"/>
      <c r="SQ11" s="159"/>
      <c r="SR11" s="159"/>
      <c r="SS11" s="159"/>
      <c r="ST11" s="159"/>
      <c r="SU11" s="159"/>
      <c r="SV11" s="159"/>
      <c r="SW11" s="159"/>
      <c r="SX11" s="159"/>
      <c r="SY11" s="159"/>
      <c r="SZ11" s="159"/>
      <c r="TA11" s="159"/>
      <c r="TB11" s="159"/>
      <c r="TC11" s="159"/>
      <c r="TD11" s="159"/>
      <c r="TE11" s="159"/>
      <c r="TF11" s="159"/>
      <c r="TG11" s="159"/>
      <c r="TH11" s="159"/>
      <c r="TI11" s="159"/>
      <c r="TJ11" s="159"/>
      <c r="TK11" s="159"/>
      <c r="TL11" s="142"/>
      <c r="TM11" s="142"/>
      <c r="TN11" s="142"/>
      <c r="TO11" s="142"/>
      <c r="TP11" s="142"/>
      <c r="TQ11" s="142"/>
      <c r="TR11" s="142"/>
      <c r="TS11" s="142"/>
      <c r="TT11" s="142"/>
      <c r="TU11" s="142"/>
      <c r="TV11" s="142"/>
      <c r="TW11" s="142"/>
      <c r="TX11" s="142"/>
      <c r="TY11" s="142"/>
      <c r="TZ11" s="142"/>
      <c r="UA11" s="142"/>
      <c r="UB11" s="142"/>
      <c r="UC11" s="142"/>
      <c r="UD11" s="142"/>
      <c r="UE11" s="142"/>
      <c r="UF11" s="142"/>
      <c r="UG11" s="142"/>
      <c r="UH11" s="142"/>
      <c r="UI11" s="142"/>
      <c r="UJ11" s="142"/>
      <c r="UK11" s="142"/>
      <c r="UL11" s="142"/>
      <c r="UM11" s="142"/>
      <c r="UN11" s="142"/>
      <c r="UO11" s="142"/>
      <c r="UP11" s="142"/>
      <c r="UQ11" s="142"/>
      <c r="UR11" s="142"/>
      <c r="US11" s="142"/>
      <c r="UT11" s="142"/>
      <c r="UU11" s="142"/>
      <c r="UV11" s="142"/>
      <c r="UW11" s="142"/>
      <c r="UX11" s="142"/>
      <c r="UY11" s="142"/>
      <c r="UZ11" s="142"/>
      <c r="VA11" s="142"/>
      <c r="VB11" s="142"/>
      <c r="VC11" s="142"/>
      <c r="VD11" s="142"/>
      <c r="VE11" s="142"/>
      <c r="VF11" s="142"/>
      <c r="VG11" s="142"/>
      <c r="VH11" s="142"/>
      <c r="VI11" s="142"/>
      <c r="VJ11" s="142"/>
      <c r="VK11" s="142"/>
      <c r="VL11" s="142"/>
      <c r="VM11" s="142"/>
      <c r="VN11" s="142"/>
      <c r="VO11" s="142"/>
      <c r="VP11" s="142"/>
      <c r="VQ11" s="142"/>
      <c r="VR11" s="142"/>
      <c r="VS11" s="142"/>
      <c r="VT11" s="142"/>
      <c r="VU11" s="142"/>
      <c r="VV11" s="142"/>
      <c r="VW11" s="142"/>
      <c r="VX11" s="142"/>
      <c r="VY11" s="142"/>
      <c r="VZ11" s="142"/>
      <c r="WA11" s="142"/>
      <c r="WB11" s="142"/>
      <c r="WC11" s="142"/>
      <c r="WD11" s="142"/>
      <c r="WE11" s="142"/>
      <c r="WF11" s="142"/>
      <c r="WG11" s="142"/>
      <c r="WH11" s="142"/>
      <c r="WI11" s="142"/>
      <c r="WJ11" s="142"/>
      <c r="WK11" s="142"/>
      <c r="WL11" s="142"/>
      <c r="WM11" s="142"/>
      <c r="WN11" s="142"/>
      <c r="WO11" s="142"/>
      <c r="WP11" s="142"/>
      <c r="WQ11" s="142"/>
      <c r="WR11" s="142"/>
      <c r="WS11" s="142"/>
      <c r="WT11" s="142"/>
      <c r="WU11" s="142"/>
    </row>
    <row r="12" spans="1:619" s="164" customFormat="1" ht="12.75" customHeight="1" x14ac:dyDescent="0.25">
      <c r="A12" s="22" t="s">
        <v>119</v>
      </c>
      <c r="B12" s="302" t="s">
        <v>211</v>
      </c>
      <c r="C12" s="303">
        <v>48</v>
      </c>
      <c r="D12" s="158">
        <v>8.1999999999999993</v>
      </c>
      <c r="E12" s="158">
        <v>7.2</v>
      </c>
      <c r="F12" s="147">
        <f>C12*D12</f>
        <v>393.59999999999997</v>
      </c>
      <c r="G12" s="147">
        <f>C12*E12</f>
        <v>345.6</v>
      </c>
      <c r="H12" s="155"/>
      <c r="I12" s="155">
        <v>1</v>
      </c>
      <c r="J12" s="155">
        <v>4.8</v>
      </c>
      <c r="K12" s="156">
        <v>0</v>
      </c>
      <c r="L12" s="157">
        <v>96</v>
      </c>
      <c r="M12" s="304"/>
      <c r="N12" s="160"/>
      <c r="O12" s="158">
        <f>C12*2</f>
        <v>96</v>
      </c>
      <c r="P12" s="160"/>
      <c r="Q12" s="157">
        <v>81.400000000000006</v>
      </c>
      <c r="R12" s="157"/>
      <c r="S12" s="157"/>
      <c r="T12" s="157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59"/>
      <c r="CJ12" s="159"/>
      <c r="CK12" s="159"/>
      <c r="CL12" s="159"/>
      <c r="CM12" s="159"/>
      <c r="CN12" s="159"/>
      <c r="CO12" s="159"/>
      <c r="CP12" s="159"/>
      <c r="CQ12" s="159"/>
      <c r="CR12" s="159"/>
      <c r="CS12" s="159"/>
      <c r="CT12" s="159"/>
      <c r="CU12" s="159"/>
      <c r="CV12" s="159"/>
      <c r="CW12" s="159"/>
      <c r="CX12" s="159"/>
      <c r="CY12" s="159"/>
      <c r="CZ12" s="159"/>
      <c r="DA12" s="159"/>
      <c r="DB12" s="159"/>
      <c r="DC12" s="159"/>
      <c r="DD12" s="159"/>
      <c r="DE12" s="159"/>
      <c r="DF12" s="159"/>
      <c r="DG12" s="159"/>
      <c r="DH12" s="159"/>
      <c r="DI12" s="159"/>
      <c r="DJ12" s="159"/>
      <c r="DK12" s="159"/>
      <c r="DL12" s="159"/>
      <c r="DM12" s="159"/>
      <c r="DN12" s="159"/>
      <c r="DO12" s="159"/>
      <c r="DP12" s="159"/>
      <c r="DQ12" s="159"/>
      <c r="DR12" s="159"/>
      <c r="DS12" s="159"/>
      <c r="DT12" s="159"/>
      <c r="DU12" s="159"/>
      <c r="DV12" s="159"/>
      <c r="DW12" s="159"/>
      <c r="DX12" s="159"/>
      <c r="DY12" s="159"/>
      <c r="DZ12" s="159"/>
      <c r="EA12" s="159"/>
      <c r="EB12" s="159"/>
      <c r="EC12" s="159"/>
      <c r="ED12" s="159"/>
      <c r="EE12" s="159"/>
      <c r="EF12" s="159"/>
      <c r="EG12" s="159"/>
      <c r="EH12" s="159"/>
      <c r="EI12" s="159"/>
      <c r="EJ12" s="159"/>
      <c r="EK12" s="159"/>
      <c r="EL12" s="159"/>
      <c r="EM12" s="159"/>
      <c r="EN12" s="159"/>
      <c r="EO12" s="159"/>
      <c r="EP12" s="159"/>
      <c r="EQ12" s="159"/>
      <c r="ER12" s="159"/>
      <c r="ES12" s="159"/>
      <c r="ET12" s="159"/>
      <c r="EU12" s="159"/>
      <c r="EV12" s="159"/>
      <c r="EW12" s="159"/>
      <c r="EX12" s="159"/>
      <c r="EY12" s="159"/>
    </row>
    <row r="13" spans="1:619" s="164" customFormat="1" ht="12.75" customHeight="1" x14ac:dyDescent="0.25">
      <c r="A13" s="22" t="s">
        <v>119</v>
      </c>
      <c r="B13" s="302" t="s">
        <v>212</v>
      </c>
      <c r="C13" s="303">
        <v>66</v>
      </c>
      <c r="D13" s="158">
        <v>8</v>
      </c>
      <c r="E13" s="158">
        <v>7</v>
      </c>
      <c r="F13" s="147">
        <f>C13*D13</f>
        <v>528</v>
      </c>
      <c r="G13" s="147">
        <f>C13*E13</f>
        <v>462</v>
      </c>
      <c r="H13" s="155"/>
      <c r="I13" s="155">
        <v>1</v>
      </c>
      <c r="J13" s="155">
        <v>6.6</v>
      </c>
      <c r="K13" s="156">
        <v>0</v>
      </c>
      <c r="L13" s="157">
        <v>132</v>
      </c>
      <c r="M13" s="304">
        <v>24.8</v>
      </c>
      <c r="N13" s="160"/>
      <c r="O13" s="158">
        <f>C13*2</f>
        <v>132</v>
      </c>
      <c r="P13" s="160"/>
      <c r="Q13" s="157">
        <v>107.2</v>
      </c>
      <c r="R13" s="157"/>
      <c r="S13" s="157"/>
      <c r="T13" s="157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  <c r="CD13" s="159"/>
      <c r="CE13" s="159"/>
      <c r="CF13" s="159"/>
      <c r="CG13" s="159"/>
      <c r="CH13" s="159"/>
      <c r="CI13" s="159"/>
      <c r="CJ13" s="159"/>
      <c r="CK13" s="159"/>
      <c r="CL13" s="159"/>
      <c r="CM13" s="159"/>
      <c r="CN13" s="159"/>
      <c r="CO13" s="159"/>
      <c r="CP13" s="159"/>
      <c r="CQ13" s="159"/>
      <c r="CR13" s="159"/>
      <c r="CS13" s="159"/>
      <c r="CT13" s="159"/>
      <c r="CU13" s="159"/>
      <c r="CV13" s="159"/>
      <c r="CW13" s="159"/>
      <c r="CX13" s="159"/>
      <c r="CY13" s="159"/>
      <c r="CZ13" s="159"/>
      <c r="DA13" s="159"/>
      <c r="DB13" s="159"/>
      <c r="DC13" s="159"/>
      <c r="DD13" s="159"/>
      <c r="DE13" s="159"/>
      <c r="DF13" s="159"/>
      <c r="DG13" s="159"/>
      <c r="DH13" s="159"/>
      <c r="DI13" s="159"/>
      <c r="DJ13" s="159"/>
      <c r="DK13" s="159"/>
      <c r="DL13" s="159"/>
      <c r="DM13" s="159"/>
      <c r="DN13" s="159"/>
      <c r="DO13" s="159"/>
      <c r="DP13" s="159"/>
      <c r="DQ13" s="159"/>
      <c r="DR13" s="159"/>
      <c r="DS13" s="159"/>
      <c r="DT13" s="159"/>
      <c r="DU13" s="159"/>
      <c r="DV13" s="159"/>
      <c r="DW13" s="159"/>
      <c r="DX13" s="159"/>
      <c r="DY13" s="159"/>
      <c r="DZ13" s="159"/>
      <c r="EA13" s="159"/>
      <c r="EB13" s="159"/>
      <c r="EC13" s="159"/>
      <c r="ED13" s="159"/>
      <c r="EE13" s="159"/>
      <c r="EF13" s="159"/>
      <c r="EG13" s="159"/>
      <c r="EH13" s="159"/>
      <c r="EI13" s="159"/>
      <c r="EJ13" s="159"/>
      <c r="EK13" s="159"/>
      <c r="EL13" s="159"/>
      <c r="EM13" s="159"/>
      <c r="EN13" s="159"/>
      <c r="EO13" s="159"/>
      <c r="EP13" s="159"/>
      <c r="EQ13" s="159"/>
      <c r="ER13" s="159"/>
      <c r="ES13" s="159"/>
      <c r="ET13" s="159"/>
      <c r="EU13" s="159"/>
      <c r="EV13" s="159"/>
      <c r="EW13" s="159"/>
      <c r="EX13" s="159"/>
      <c r="EY13" s="159"/>
    </row>
    <row r="14" spans="1:619" s="164" customFormat="1" ht="12.75" customHeight="1" x14ac:dyDescent="0.25">
      <c r="A14" s="22" t="s">
        <v>119</v>
      </c>
      <c r="B14" s="302" t="s">
        <v>248</v>
      </c>
      <c r="C14" s="303">
        <v>61</v>
      </c>
      <c r="D14" s="158">
        <v>8.8000000000000007</v>
      </c>
      <c r="E14" s="158">
        <v>7.8</v>
      </c>
      <c r="F14" s="147">
        <f>C14*D14</f>
        <v>536.80000000000007</v>
      </c>
      <c r="G14" s="147">
        <f>C14*E14</f>
        <v>475.8</v>
      </c>
      <c r="H14" s="155"/>
      <c r="I14" s="155">
        <v>1</v>
      </c>
      <c r="J14" s="155">
        <v>6.1</v>
      </c>
      <c r="K14" s="156">
        <v>0</v>
      </c>
      <c r="L14" s="157">
        <f>C14*2</f>
        <v>122</v>
      </c>
      <c r="M14" s="304">
        <v>20.9</v>
      </c>
      <c r="N14" s="160"/>
      <c r="O14" s="158">
        <f>C14*2</f>
        <v>122</v>
      </c>
      <c r="P14" s="160"/>
      <c r="Q14" s="157">
        <v>101.1</v>
      </c>
      <c r="R14" s="157"/>
      <c r="S14" s="157"/>
      <c r="T14" s="157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59"/>
      <c r="CC14" s="159"/>
      <c r="CD14" s="159"/>
      <c r="CE14" s="159"/>
      <c r="CF14" s="159"/>
      <c r="CG14" s="159"/>
      <c r="CH14" s="159"/>
      <c r="CI14" s="159"/>
      <c r="CJ14" s="159"/>
      <c r="CK14" s="159"/>
      <c r="CL14" s="159"/>
      <c r="CM14" s="159"/>
      <c r="CN14" s="159"/>
      <c r="CO14" s="159"/>
      <c r="CP14" s="159"/>
      <c r="CQ14" s="159"/>
      <c r="CR14" s="159"/>
      <c r="CS14" s="159"/>
      <c r="CT14" s="159"/>
      <c r="CU14" s="159"/>
      <c r="CV14" s="159"/>
      <c r="CW14" s="159"/>
      <c r="CX14" s="159"/>
      <c r="CY14" s="159"/>
      <c r="CZ14" s="159"/>
      <c r="DA14" s="159"/>
      <c r="DB14" s="159"/>
      <c r="DC14" s="159"/>
      <c r="DD14" s="159"/>
      <c r="DE14" s="159"/>
      <c r="DF14" s="159"/>
      <c r="DG14" s="159"/>
      <c r="DH14" s="159"/>
      <c r="DI14" s="159"/>
      <c r="DJ14" s="159"/>
      <c r="DK14" s="159"/>
      <c r="DL14" s="159"/>
      <c r="DM14" s="159"/>
      <c r="DN14" s="159"/>
      <c r="DO14" s="159"/>
      <c r="DP14" s="159"/>
      <c r="DQ14" s="159"/>
      <c r="DR14" s="159"/>
      <c r="DS14" s="159"/>
      <c r="DT14" s="159"/>
      <c r="DU14" s="159"/>
      <c r="DV14" s="159"/>
      <c r="DW14" s="159"/>
      <c r="DX14" s="159"/>
      <c r="DY14" s="159"/>
      <c r="DZ14" s="159"/>
      <c r="EA14" s="159"/>
      <c r="EB14" s="159"/>
      <c r="EC14" s="159"/>
      <c r="ED14" s="159"/>
      <c r="EE14" s="159"/>
      <c r="EF14" s="159"/>
      <c r="EG14" s="159"/>
      <c r="EH14" s="159"/>
      <c r="EI14" s="159"/>
      <c r="EJ14" s="159"/>
      <c r="EK14" s="159"/>
      <c r="EL14" s="159"/>
      <c r="EM14" s="159"/>
      <c r="EN14" s="159"/>
      <c r="EO14" s="159"/>
      <c r="EP14" s="159"/>
      <c r="EQ14" s="159"/>
      <c r="ER14" s="159"/>
      <c r="ES14" s="159"/>
      <c r="ET14" s="159"/>
      <c r="EU14" s="159"/>
      <c r="EV14" s="159"/>
      <c r="EW14" s="159"/>
      <c r="EX14" s="159"/>
      <c r="EY14" s="159"/>
    </row>
    <row r="15" spans="1:619" s="164" customFormat="1" ht="12.75" customHeight="1" x14ac:dyDescent="0.25">
      <c r="A15" s="22" t="s">
        <v>213</v>
      </c>
      <c r="B15" s="302" t="s">
        <v>247</v>
      </c>
      <c r="C15" s="303">
        <v>40</v>
      </c>
      <c r="D15" s="158">
        <v>8.8000000000000007</v>
      </c>
      <c r="E15" s="158">
        <v>7.8</v>
      </c>
      <c r="F15" s="147">
        <f>C15*D15</f>
        <v>352</v>
      </c>
      <c r="G15" s="147">
        <f>C15*E15</f>
        <v>312</v>
      </c>
      <c r="H15" s="155"/>
      <c r="I15" s="155">
        <v>1</v>
      </c>
      <c r="J15" s="155">
        <v>4</v>
      </c>
      <c r="K15" s="156">
        <v>0</v>
      </c>
      <c r="L15" s="157">
        <v>80</v>
      </c>
      <c r="M15" s="304"/>
      <c r="N15" s="160"/>
      <c r="O15" s="158">
        <f>C15*2</f>
        <v>80</v>
      </c>
      <c r="P15" s="160"/>
      <c r="Q15" s="157">
        <v>80</v>
      </c>
      <c r="R15" s="157"/>
      <c r="S15" s="157"/>
      <c r="T15" s="157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159"/>
      <c r="CF15" s="159"/>
      <c r="CG15" s="159"/>
      <c r="CH15" s="159"/>
      <c r="CI15" s="159"/>
      <c r="CJ15" s="159"/>
      <c r="CK15" s="159"/>
      <c r="CL15" s="159"/>
      <c r="CM15" s="159"/>
      <c r="CN15" s="159"/>
      <c r="CO15" s="159"/>
      <c r="CP15" s="159"/>
      <c r="CQ15" s="159"/>
      <c r="CR15" s="159"/>
      <c r="CS15" s="159"/>
      <c r="CT15" s="159"/>
      <c r="CU15" s="159"/>
      <c r="CV15" s="159"/>
      <c r="CW15" s="159"/>
      <c r="CX15" s="159"/>
      <c r="CY15" s="159"/>
      <c r="CZ15" s="159"/>
      <c r="DA15" s="159"/>
      <c r="DB15" s="159"/>
      <c r="DC15" s="159"/>
      <c r="DD15" s="159"/>
      <c r="DE15" s="159"/>
      <c r="DF15" s="159"/>
      <c r="DG15" s="159"/>
      <c r="DH15" s="159"/>
      <c r="DI15" s="159"/>
      <c r="DJ15" s="159"/>
      <c r="DK15" s="159"/>
      <c r="DL15" s="159"/>
      <c r="DM15" s="159"/>
      <c r="DN15" s="159"/>
      <c r="DO15" s="159"/>
      <c r="DP15" s="159"/>
      <c r="DQ15" s="159"/>
      <c r="DR15" s="159"/>
      <c r="DS15" s="159"/>
      <c r="DT15" s="159"/>
      <c r="DU15" s="159"/>
      <c r="DV15" s="159"/>
      <c r="DW15" s="159"/>
      <c r="DX15" s="159"/>
      <c r="DY15" s="159"/>
      <c r="DZ15" s="159"/>
      <c r="EA15" s="159"/>
      <c r="EB15" s="159"/>
      <c r="EC15" s="159"/>
      <c r="ED15" s="159"/>
      <c r="EE15" s="159"/>
      <c r="EF15" s="159"/>
      <c r="EG15" s="159"/>
      <c r="EH15" s="159"/>
      <c r="EI15" s="159"/>
      <c r="EJ15" s="159"/>
      <c r="EK15" s="159"/>
      <c r="EL15" s="159"/>
      <c r="EM15" s="159"/>
      <c r="EN15" s="159"/>
      <c r="EO15" s="159"/>
      <c r="EP15" s="159"/>
      <c r="EQ15" s="159"/>
      <c r="ER15" s="159"/>
      <c r="ES15" s="159"/>
      <c r="ET15" s="159"/>
      <c r="EU15" s="159"/>
      <c r="EV15" s="159"/>
      <c r="EW15" s="159"/>
      <c r="EX15" s="159"/>
      <c r="EY15" s="159"/>
    </row>
    <row r="16" spans="1:619" s="164" customFormat="1" ht="12.75" customHeight="1" x14ac:dyDescent="0.25">
      <c r="A16" s="151"/>
      <c r="B16" s="167" t="s">
        <v>215</v>
      </c>
      <c r="C16" s="308"/>
      <c r="D16" s="309"/>
      <c r="E16" s="309"/>
      <c r="F16" s="153"/>
      <c r="G16" s="153"/>
      <c r="H16" s="310"/>
      <c r="I16" s="310"/>
      <c r="J16" s="310"/>
      <c r="K16" s="311"/>
      <c r="L16" s="312"/>
      <c r="M16" s="313"/>
      <c r="N16" s="314"/>
      <c r="O16" s="309"/>
      <c r="P16" s="314"/>
      <c r="Q16" s="312"/>
      <c r="R16" s="312"/>
      <c r="S16" s="312"/>
      <c r="T16" s="312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59"/>
      <c r="CL16" s="159"/>
      <c r="CM16" s="159"/>
      <c r="CN16" s="159"/>
      <c r="CO16" s="159"/>
      <c r="CP16" s="159"/>
      <c r="CQ16" s="159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59"/>
      <c r="DD16" s="159"/>
      <c r="DE16" s="159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59"/>
      <c r="DQ16" s="159"/>
      <c r="DR16" s="159"/>
      <c r="DS16" s="159"/>
      <c r="DT16" s="159"/>
      <c r="DU16" s="159"/>
      <c r="DV16" s="159"/>
      <c r="DW16" s="159"/>
      <c r="DX16" s="159"/>
      <c r="DY16" s="159"/>
      <c r="DZ16" s="159"/>
      <c r="EA16" s="159"/>
      <c r="EB16" s="159"/>
      <c r="EC16" s="159"/>
      <c r="ED16" s="159"/>
      <c r="EE16" s="159"/>
      <c r="EF16" s="159"/>
      <c r="EG16" s="159"/>
      <c r="EH16" s="159"/>
      <c r="EI16" s="159"/>
      <c r="EJ16" s="159"/>
      <c r="EK16" s="159"/>
      <c r="EL16" s="159"/>
      <c r="EM16" s="159"/>
      <c r="EN16" s="159"/>
      <c r="EO16" s="159"/>
      <c r="EP16" s="159"/>
      <c r="EQ16" s="159"/>
      <c r="ER16" s="159"/>
      <c r="ES16" s="159"/>
      <c r="ET16" s="159"/>
      <c r="EU16" s="159"/>
      <c r="EV16" s="159"/>
      <c r="EW16" s="159"/>
      <c r="EX16" s="159"/>
      <c r="EY16" s="159"/>
    </row>
    <row r="17" spans="1:619" s="164" customFormat="1" ht="12.75" customHeight="1" x14ac:dyDescent="0.25">
      <c r="A17" s="22" t="s">
        <v>214</v>
      </c>
      <c r="B17" s="302" t="s">
        <v>216</v>
      </c>
      <c r="C17" s="303">
        <v>36</v>
      </c>
      <c r="D17" s="158">
        <v>8.6</v>
      </c>
      <c r="E17" s="158">
        <v>7.6</v>
      </c>
      <c r="F17" s="147">
        <f>C17*D17</f>
        <v>309.59999999999997</v>
      </c>
      <c r="G17" s="147">
        <f>C17*E17</f>
        <v>273.59999999999997</v>
      </c>
      <c r="H17" s="155"/>
      <c r="I17" s="155">
        <v>1</v>
      </c>
      <c r="J17" s="155">
        <v>3.6</v>
      </c>
      <c r="K17" s="156">
        <v>2</v>
      </c>
      <c r="L17" s="157">
        <f t="shared" ref="L17:L21" si="0">C17*2</f>
        <v>72</v>
      </c>
      <c r="M17" s="304"/>
      <c r="N17" s="160"/>
      <c r="O17" s="158">
        <f>C17*2</f>
        <v>72</v>
      </c>
      <c r="P17" s="160"/>
      <c r="Q17" s="157"/>
      <c r="R17" s="157">
        <v>72</v>
      </c>
      <c r="S17" s="157"/>
      <c r="T17" s="157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R17" s="159"/>
      <c r="DS17" s="159"/>
      <c r="DT17" s="159"/>
      <c r="DU17" s="159"/>
      <c r="DV17" s="159"/>
      <c r="DW17" s="159"/>
      <c r="DX17" s="159"/>
      <c r="DY17" s="159"/>
      <c r="DZ17" s="159"/>
      <c r="EA17" s="159"/>
      <c r="EB17" s="159"/>
      <c r="EC17" s="159"/>
      <c r="ED17" s="159"/>
      <c r="EE17" s="159"/>
      <c r="EF17" s="159"/>
      <c r="EG17" s="159"/>
      <c r="EH17" s="159"/>
      <c r="EI17" s="159"/>
      <c r="EJ17" s="159"/>
      <c r="EK17" s="159"/>
      <c r="EL17" s="159"/>
      <c r="EM17" s="159"/>
      <c r="EN17" s="159"/>
      <c r="EO17" s="159"/>
      <c r="EP17" s="159"/>
      <c r="EQ17" s="159"/>
      <c r="ER17" s="159"/>
      <c r="ES17" s="159"/>
      <c r="ET17" s="159"/>
      <c r="EU17" s="159"/>
      <c r="EV17" s="159"/>
      <c r="EW17" s="159"/>
      <c r="EX17" s="159"/>
      <c r="EY17" s="159"/>
    </row>
    <row r="18" spans="1:619" s="164" customFormat="1" ht="12.75" customHeight="1" x14ac:dyDescent="0.25">
      <c r="A18" s="22" t="s">
        <v>214</v>
      </c>
      <c r="B18" s="302" t="s">
        <v>249</v>
      </c>
      <c r="C18" s="303">
        <v>41</v>
      </c>
      <c r="D18" s="158">
        <v>9</v>
      </c>
      <c r="E18" s="158">
        <v>8</v>
      </c>
      <c r="F18" s="147">
        <f>C18*D18</f>
        <v>369</v>
      </c>
      <c r="G18" s="147">
        <f>C18*E18</f>
        <v>328</v>
      </c>
      <c r="H18" s="155"/>
      <c r="I18" s="155">
        <v>1</v>
      </c>
      <c r="J18" s="155">
        <v>4.0999999999999996</v>
      </c>
      <c r="K18" s="156">
        <v>0</v>
      </c>
      <c r="L18" s="157">
        <f t="shared" si="0"/>
        <v>82</v>
      </c>
      <c r="M18" s="304"/>
      <c r="N18" s="160"/>
      <c r="O18" s="158">
        <f>C18*2</f>
        <v>82</v>
      </c>
      <c r="P18" s="160"/>
      <c r="Q18" s="157"/>
      <c r="R18" s="157">
        <v>41</v>
      </c>
      <c r="S18" s="157">
        <v>41</v>
      </c>
      <c r="T18" s="157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59"/>
      <c r="CC18" s="159"/>
      <c r="CD18" s="159"/>
      <c r="CE18" s="159"/>
      <c r="CF18" s="159"/>
      <c r="CG18" s="159"/>
      <c r="CH18" s="159"/>
      <c r="CI18" s="159"/>
      <c r="CJ18" s="159"/>
      <c r="CK18" s="159"/>
      <c r="CL18" s="159"/>
      <c r="CM18" s="159"/>
      <c r="CN18" s="159"/>
      <c r="CO18" s="159"/>
      <c r="CP18" s="159"/>
      <c r="CQ18" s="159"/>
      <c r="CR18" s="159"/>
      <c r="CS18" s="159"/>
      <c r="CT18" s="159"/>
      <c r="CU18" s="159"/>
      <c r="CV18" s="159"/>
      <c r="CW18" s="159"/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59"/>
      <c r="DI18" s="159"/>
      <c r="DJ18" s="159"/>
      <c r="DK18" s="159"/>
      <c r="DL18" s="159"/>
      <c r="DM18" s="159"/>
      <c r="DN18" s="159"/>
      <c r="DO18" s="159"/>
      <c r="DP18" s="159"/>
      <c r="DQ18" s="159"/>
      <c r="DR18" s="159"/>
      <c r="DS18" s="159"/>
      <c r="DT18" s="159"/>
      <c r="DU18" s="159"/>
      <c r="DV18" s="159"/>
      <c r="DW18" s="159"/>
      <c r="DX18" s="159"/>
      <c r="DY18" s="159"/>
      <c r="DZ18" s="159"/>
      <c r="EA18" s="159"/>
      <c r="EB18" s="159"/>
      <c r="EC18" s="159"/>
      <c r="ED18" s="159"/>
      <c r="EE18" s="159"/>
      <c r="EF18" s="159"/>
      <c r="EG18" s="159"/>
      <c r="EH18" s="159"/>
      <c r="EI18" s="159"/>
      <c r="EJ18" s="159"/>
      <c r="EK18" s="159"/>
      <c r="EL18" s="159"/>
      <c r="EM18" s="159"/>
      <c r="EN18" s="159"/>
      <c r="EO18" s="159"/>
      <c r="EP18" s="159"/>
      <c r="EQ18" s="159"/>
      <c r="ER18" s="159"/>
      <c r="ES18" s="159"/>
      <c r="ET18" s="159"/>
      <c r="EU18" s="159"/>
      <c r="EV18" s="159"/>
      <c r="EW18" s="159"/>
      <c r="EX18" s="159"/>
      <c r="EY18" s="159"/>
    </row>
    <row r="19" spans="1:619" s="164" customFormat="1" ht="12.75" customHeight="1" x14ac:dyDescent="0.25">
      <c r="A19" s="22" t="s">
        <v>214</v>
      </c>
      <c r="B19" s="302" t="s">
        <v>217</v>
      </c>
      <c r="C19" s="303">
        <v>31.8</v>
      </c>
      <c r="D19" s="158">
        <v>9</v>
      </c>
      <c r="E19" s="158">
        <v>8</v>
      </c>
      <c r="F19" s="147">
        <f>C19*D19</f>
        <v>286.2</v>
      </c>
      <c r="G19" s="147">
        <f>C19*E19</f>
        <v>254.4</v>
      </c>
      <c r="H19" s="155"/>
      <c r="I19" s="155">
        <v>1</v>
      </c>
      <c r="J19" s="155">
        <v>3.18</v>
      </c>
      <c r="K19" s="156">
        <v>0</v>
      </c>
      <c r="L19" s="157">
        <f t="shared" si="0"/>
        <v>63.6</v>
      </c>
      <c r="M19" s="304">
        <v>31.8</v>
      </c>
      <c r="N19" s="160"/>
      <c r="O19" s="158">
        <f>C19*2</f>
        <v>63.6</v>
      </c>
      <c r="P19" s="160"/>
      <c r="Q19" s="157"/>
      <c r="R19" s="157">
        <v>31.8</v>
      </c>
      <c r="S19" s="157"/>
      <c r="T19" s="157">
        <v>31.8</v>
      </c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  <c r="BI19" s="159"/>
      <c r="BJ19" s="159"/>
      <c r="BK19" s="159"/>
      <c r="BL19" s="159"/>
      <c r="BM19" s="159"/>
      <c r="BN19" s="159"/>
      <c r="BO19" s="159"/>
      <c r="BP19" s="159"/>
      <c r="BQ19" s="159"/>
      <c r="BR19" s="159"/>
      <c r="BS19" s="159"/>
      <c r="BT19" s="159"/>
      <c r="BU19" s="159"/>
      <c r="BV19" s="159"/>
      <c r="BW19" s="159"/>
      <c r="BX19" s="159"/>
      <c r="BY19" s="159"/>
      <c r="BZ19" s="159"/>
      <c r="CA19" s="159"/>
      <c r="CB19" s="159"/>
      <c r="CC19" s="159"/>
      <c r="CD19" s="159"/>
      <c r="CE19" s="159"/>
      <c r="CF19" s="159"/>
      <c r="CG19" s="159"/>
      <c r="CH19" s="159"/>
      <c r="CI19" s="159"/>
      <c r="CJ19" s="159"/>
      <c r="CK19" s="159"/>
      <c r="CL19" s="159"/>
      <c r="CM19" s="159"/>
      <c r="CN19" s="159"/>
      <c r="CO19" s="159"/>
      <c r="CP19" s="159"/>
      <c r="CQ19" s="159"/>
      <c r="CR19" s="159"/>
      <c r="CS19" s="159"/>
      <c r="CT19" s="159"/>
      <c r="CU19" s="159"/>
      <c r="CV19" s="159"/>
      <c r="CW19" s="159"/>
      <c r="CX19" s="159"/>
      <c r="CY19" s="159"/>
      <c r="CZ19" s="159"/>
      <c r="DA19" s="159"/>
      <c r="DB19" s="159"/>
      <c r="DC19" s="159"/>
      <c r="DD19" s="159"/>
      <c r="DE19" s="159"/>
      <c r="DF19" s="159"/>
      <c r="DG19" s="159"/>
      <c r="DH19" s="159"/>
      <c r="DI19" s="159"/>
      <c r="DJ19" s="159"/>
      <c r="DK19" s="159"/>
      <c r="DL19" s="159"/>
      <c r="DM19" s="159"/>
      <c r="DN19" s="159"/>
      <c r="DO19" s="159"/>
      <c r="DP19" s="159"/>
      <c r="DQ19" s="159"/>
      <c r="DR19" s="159"/>
      <c r="DS19" s="159"/>
      <c r="DT19" s="159"/>
      <c r="DU19" s="159"/>
      <c r="DV19" s="159"/>
      <c r="DW19" s="159"/>
      <c r="DX19" s="159"/>
      <c r="DY19" s="159"/>
      <c r="DZ19" s="159"/>
      <c r="EA19" s="159"/>
      <c r="EB19" s="159"/>
      <c r="EC19" s="159"/>
      <c r="ED19" s="159"/>
      <c r="EE19" s="159"/>
      <c r="EF19" s="159"/>
      <c r="EG19" s="159"/>
      <c r="EH19" s="159"/>
      <c r="EI19" s="159"/>
      <c r="EJ19" s="159"/>
      <c r="EK19" s="159"/>
      <c r="EL19" s="159"/>
      <c r="EM19" s="159"/>
      <c r="EN19" s="159"/>
      <c r="EO19" s="159"/>
      <c r="EP19" s="159"/>
      <c r="EQ19" s="159"/>
      <c r="ER19" s="159"/>
      <c r="ES19" s="159"/>
      <c r="ET19" s="159"/>
      <c r="EU19" s="159"/>
      <c r="EV19" s="159"/>
      <c r="EW19" s="159"/>
      <c r="EX19" s="159"/>
      <c r="EY19" s="159"/>
    </row>
    <row r="20" spans="1:619" s="164" customFormat="1" ht="12.75" customHeight="1" x14ac:dyDescent="0.25">
      <c r="A20" s="151"/>
      <c r="B20" s="167" t="s">
        <v>218</v>
      </c>
      <c r="C20" s="308"/>
      <c r="D20" s="309"/>
      <c r="E20" s="309"/>
      <c r="F20" s="153"/>
      <c r="G20" s="153"/>
      <c r="H20" s="310"/>
      <c r="I20" s="310"/>
      <c r="J20" s="310"/>
      <c r="K20" s="311"/>
      <c r="L20" s="312"/>
      <c r="M20" s="313"/>
      <c r="N20" s="314"/>
      <c r="O20" s="309"/>
      <c r="P20" s="314"/>
      <c r="Q20" s="312"/>
      <c r="R20" s="312"/>
      <c r="S20" s="312"/>
      <c r="T20" s="312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  <c r="CJ20" s="159"/>
      <c r="CK20" s="159"/>
      <c r="CL20" s="159"/>
      <c r="CM20" s="159"/>
      <c r="CN20" s="159"/>
      <c r="CO20" s="159"/>
      <c r="CP20" s="159"/>
      <c r="CQ20" s="159"/>
      <c r="CR20" s="159"/>
      <c r="CS20" s="159"/>
      <c r="CT20" s="159"/>
      <c r="CU20" s="159"/>
      <c r="CV20" s="159"/>
      <c r="CW20" s="159"/>
      <c r="CX20" s="159"/>
      <c r="CY20" s="159"/>
      <c r="CZ20" s="159"/>
      <c r="DA20" s="159"/>
      <c r="DB20" s="159"/>
      <c r="DC20" s="159"/>
      <c r="DD20" s="159"/>
      <c r="DE20" s="159"/>
      <c r="DF20" s="159"/>
      <c r="DG20" s="159"/>
      <c r="DH20" s="159"/>
      <c r="DI20" s="159"/>
      <c r="DJ20" s="159"/>
      <c r="DK20" s="159"/>
      <c r="DL20" s="159"/>
      <c r="DM20" s="159"/>
      <c r="DN20" s="159"/>
      <c r="DO20" s="159"/>
      <c r="DP20" s="159"/>
      <c r="DQ20" s="159"/>
      <c r="DR20" s="159"/>
      <c r="DS20" s="159"/>
      <c r="DT20" s="159"/>
      <c r="DU20" s="159"/>
      <c r="DV20" s="159"/>
      <c r="DW20" s="159"/>
      <c r="DX20" s="159"/>
      <c r="DY20" s="159"/>
      <c r="DZ20" s="159"/>
      <c r="EA20" s="159"/>
      <c r="EB20" s="159"/>
      <c r="EC20" s="159"/>
      <c r="ED20" s="159"/>
      <c r="EE20" s="159"/>
      <c r="EF20" s="159"/>
      <c r="EG20" s="159"/>
      <c r="EH20" s="159"/>
      <c r="EI20" s="159"/>
      <c r="EJ20" s="159"/>
      <c r="EK20" s="159"/>
      <c r="EL20" s="159"/>
      <c r="EM20" s="159"/>
      <c r="EN20" s="159"/>
      <c r="EO20" s="159"/>
      <c r="EP20" s="159"/>
      <c r="EQ20" s="159"/>
      <c r="ER20" s="159"/>
      <c r="ES20" s="159"/>
      <c r="ET20" s="159"/>
      <c r="EU20" s="159"/>
      <c r="EV20" s="159"/>
      <c r="EW20" s="159"/>
      <c r="EX20" s="159"/>
      <c r="EY20" s="159"/>
    </row>
    <row r="21" spans="1:619" s="164" customFormat="1" ht="12.75" customHeight="1" x14ac:dyDescent="0.25">
      <c r="A21" s="22" t="s">
        <v>214</v>
      </c>
      <c r="B21" s="302" t="s">
        <v>250</v>
      </c>
      <c r="C21" s="303">
        <v>130</v>
      </c>
      <c r="D21" s="158">
        <v>7</v>
      </c>
      <c r="E21" s="158">
        <v>6</v>
      </c>
      <c r="F21" s="147">
        <f>C21*D21</f>
        <v>910</v>
      </c>
      <c r="G21" s="147">
        <f>C21*E21</f>
        <v>780</v>
      </c>
      <c r="H21" s="155"/>
      <c r="I21" s="155">
        <v>1</v>
      </c>
      <c r="J21" s="155">
        <v>13</v>
      </c>
      <c r="K21" s="156">
        <v>2</v>
      </c>
      <c r="L21" s="157">
        <f t="shared" si="0"/>
        <v>260</v>
      </c>
      <c r="M21" s="304">
        <v>66</v>
      </c>
      <c r="N21" s="160"/>
      <c r="O21" s="158">
        <f>C21*2</f>
        <v>260</v>
      </c>
      <c r="P21" s="160"/>
      <c r="Q21" s="157">
        <v>194</v>
      </c>
      <c r="R21" s="157"/>
      <c r="S21" s="157"/>
      <c r="T21" s="157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59"/>
      <c r="ER21" s="159"/>
      <c r="ES21" s="159"/>
      <c r="ET21" s="159"/>
      <c r="EU21" s="159"/>
      <c r="EV21" s="159"/>
      <c r="EW21" s="159"/>
      <c r="EX21" s="159"/>
      <c r="EY21" s="159"/>
    </row>
    <row r="22" spans="1:619" s="164" customFormat="1" ht="12.75" customHeight="1" x14ac:dyDescent="0.25">
      <c r="A22" s="151"/>
      <c r="B22" s="167" t="s">
        <v>219</v>
      </c>
      <c r="C22" s="308"/>
      <c r="D22" s="309"/>
      <c r="E22" s="309"/>
      <c r="F22" s="153"/>
      <c r="G22" s="153"/>
      <c r="H22" s="310"/>
      <c r="I22" s="310"/>
      <c r="J22" s="310"/>
      <c r="K22" s="311"/>
      <c r="L22" s="312"/>
      <c r="M22" s="313"/>
      <c r="N22" s="314"/>
      <c r="O22" s="309"/>
      <c r="P22" s="314"/>
      <c r="Q22" s="312"/>
      <c r="R22" s="312"/>
      <c r="S22" s="312"/>
      <c r="T22" s="312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59"/>
      <c r="ER22" s="159"/>
      <c r="ES22" s="159"/>
      <c r="ET22" s="159"/>
      <c r="EU22" s="159"/>
      <c r="EV22" s="159"/>
      <c r="EW22" s="159"/>
      <c r="EX22" s="159"/>
      <c r="EY22" s="159"/>
    </row>
    <row r="23" spans="1:619" s="164" customFormat="1" ht="12.75" customHeight="1" x14ac:dyDescent="0.25">
      <c r="A23" s="22" t="s">
        <v>214</v>
      </c>
      <c r="B23" s="302" t="s">
        <v>211</v>
      </c>
      <c r="C23" s="303">
        <v>101.3</v>
      </c>
      <c r="D23" s="158">
        <v>6.6</v>
      </c>
      <c r="E23" s="158">
        <v>5.6</v>
      </c>
      <c r="F23" s="147">
        <v>668.58</v>
      </c>
      <c r="G23" s="147">
        <v>567.28</v>
      </c>
      <c r="H23" s="155"/>
      <c r="I23" s="155">
        <v>1</v>
      </c>
      <c r="J23" s="155">
        <v>10.130000000000001</v>
      </c>
      <c r="K23" s="156">
        <v>2</v>
      </c>
      <c r="L23" s="157">
        <v>202.6</v>
      </c>
      <c r="M23" s="304">
        <v>107.3</v>
      </c>
      <c r="N23" s="160"/>
      <c r="O23" s="158">
        <v>194.6</v>
      </c>
      <c r="P23" s="160"/>
      <c r="Q23" s="157">
        <v>113.9</v>
      </c>
      <c r="R23" s="157"/>
      <c r="S23" s="157"/>
      <c r="T23" s="157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59"/>
      <c r="CE23" s="159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59"/>
      <c r="DI23" s="159"/>
      <c r="DJ23" s="159"/>
      <c r="DK23" s="159"/>
      <c r="DL23" s="159"/>
      <c r="DM23" s="159"/>
      <c r="DN23" s="159"/>
      <c r="DO23" s="159"/>
      <c r="DP23" s="159"/>
      <c r="DQ23" s="159"/>
      <c r="DR23" s="159"/>
      <c r="DS23" s="159"/>
      <c r="DT23" s="159"/>
      <c r="DU23" s="159"/>
      <c r="DV23" s="159"/>
      <c r="DW23" s="159"/>
      <c r="DX23" s="159"/>
      <c r="DY23" s="159"/>
      <c r="DZ23" s="159"/>
      <c r="EA23" s="159"/>
      <c r="EB23" s="159"/>
      <c r="EC23" s="159"/>
      <c r="ED23" s="159"/>
      <c r="EE23" s="159"/>
      <c r="EF23" s="159"/>
      <c r="EG23" s="159"/>
      <c r="EH23" s="159"/>
      <c r="EI23" s="159"/>
      <c r="EJ23" s="159"/>
      <c r="EK23" s="159"/>
      <c r="EL23" s="159"/>
      <c r="EM23" s="159"/>
      <c r="EN23" s="159"/>
      <c r="EO23" s="159"/>
      <c r="EP23" s="159"/>
      <c r="EQ23" s="159"/>
      <c r="ER23" s="159"/>
      <c r="ES23" s="159"/>
      <c r="ET23" s="159"/>
      <c r="EU23" s="159"/>
      <c r="EV23" s="159"/>
      <c r="EW23" s="159"/>
      <c r="EX23" s="159"/>
      <c r="EY23" s="159"/>
    </row>
    <row r="24" spans="1:619" s="164" customFormat="1" ht="12.75" customHeight="1" x14ac:dyDescent="0.25">
      <c r="A24" s="22" t="s">
        <v>213</v>
      </c>
      <c r="B24" s="302" t="s">
        <v>220</v>
      </c>
      <c r="C24" s="303">
        <v>53</v>
      </c>
      <c r="D24" s="158">
        <v>8</v>
      </c>
      <c r="E24" s="158">
        <v>7</v>
      </c>
      <c r="F24" s="147">
        <f>C24*D24</f>
        <v>424</v>
      </c>
      <c r="G24" s="147">
        <f>C24*E24</f>
        <v>371</v>
      </c>
      <c r="H24" s="155"/>
      <c r="I24" s="155">
        <v>1</v>
      </c>
      <c r="J24" s="155">
        <v>5.3</v>
      </c>
      <c r="K24" s="156">
        <v>2</v>
      </c>
      <c r="L24" s="157">
        <v>106</v>
      </c>
      <c r="M24" s="304"/>
      <c r="N24" s="160"/>
      <c r="O24" s="158">
        <v>106</v>
      </c>
      <c r="P24" s="160"/>
      <c r="Q24" s="157">
        <v>53</v>
      </c>
      <c r="R24" s="157"/>
      <c r="S24" s="157"/>
      <c r="T24" s="157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DN24" s="159"/>
      <c r="DO24" s="159"/>
      <c r="DP24" s="159"/>
      <c r="DQ24" s="159"/>
      <c r="DR24" s="159"/>
      <c r="DS24" s="159"/>
      <c r="DT24" s="159"/>
      <c r="DU24" s="159"/>
      <c r="DV24" s="159"/>
      <c r="DW24" s="159"/>
      <c r="DX24" s="159"/>
      <c r="DY24" s="159"/>
      <c r="DZ24" s="159"/>
      <c r="EA24" s="159"/>
      <c r="EB24" s="159"/>
      <c r="EC24" s="159"/>
      <c r="ED24" s="159"/>
      <c r="EE24" s="159"/>
      <c r="EF24" s="159"/>
      <c r="EG24" s="159"/>
      <c r="EH24" s="159"/>
      <c r="EI24" s="159"/>
      <c r="EJ24" s="159"/>
      <c r="EK24" s="159"/>
      <c r="EL24" s="159"/>
      <c r="EM24" s="159"/>
      <c r="EN24" s="159"/>
      <c r="EO24" s="159"/>
      <c r="EP24" s="159"/>
      <c r="EQ24" s="159"/>
      <c r="ER24" s="159"/>
      <c r="ES24" s="159"/>
      <c r="ET24" s="159"/>
      <c r="EU24" s="159"/>
      <c r="EV24" s="159"/>
      <c r="EW24" s="159"/>
      <c r="EX24" s="159"/>
      <c r="EY24" s="159"/>
    </row>
    <row r="25" spans="1:619" s="164" customFormat="1" ht="12.75" customHeight="1" x14ac:dyDescent="0.2">
      <c r="A25" s="22" t="s">
        <v>221</v>
      </c>
      <c r="B25" s="305" t="s">
        <v>222</v>
      </c>
      <c r="C25" s="303">
        <v>130</v>
      </c>
      <c r="D25" s="158">
        <v>8</v>
      </c>
      <c r="E25" s="158">
        <v>7</v>
      </c>
      <c r="F25" s="147">
        <f t="shared" ref="F25" si="1">C25*D25</f>
        <v>1040</v>
      </c>
      <c r="G25" s="147">
        <f t="shared" ref="G25" si="2">E25*C25</f>
        <v>910</v>
      </c>
      <c r="H25" s="155"/>
      <c r="I25" s="155">
        <v>1</v>
      </c>
      <c r="J25" s="155">
        <v>12.2</v>
      </c>
      <c r="K25" s="156">
        <v>1</v>
      </c>
      <c r="L25" s="157">
        <v>252</v>
      </c>
      <c r="M25" s="304">
        <v>22.2</v>
      </c>
      <c r="N25" s="160"/>
      <c r="O25" s="158">
        <v>252</v>
      </c>
      <c r="P25" s="160"/>
      <c r="Q25" s="157">
        <v>229.8</v>
      </c>
      <c r="R25" s="157"/>
      <c r="S25" s="157"/>
      <c r="T25" s="157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59"/>
      <c r="BK25" s="159"/>
      <c r="BL25" s="159"/>
      <c r="BM25" s="159"/>
      <c r="BN25" s="159"/>
      <c r="BO25" s="159"/>
      <c r="BP25" s="159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59"/>
      <c r="CE25" s="159"/>
      <c r="CF25" s="159"/>
      <c r="CG25" s="159"/>
      <c r="CH25" s="159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59"/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59"/>
      <c r="DI25" s="159"/>
      <c r="DJ25" s="159"/>
      <c r="DK25" s="159"/>
      <c r="DL25" s="159"/>
      <c r="DM25" s="159"/>
      <c r="DN25" s="159"/>
      <c r="DO25" s="159"/>
      <c r="DP25" s="159"/>
      <c r="DQ25" s="159"/>
      <c r="DR25" s="159"/>
      <c r="DS25" s="159"/>
      <c r="DT25" s="159"/>
      <c r="DU25" s="159"/>
      <c r="DV25" s="159"/>
      <c r="DW25" s="159"/>
      <c r="DX25" s="159"/>
      <c r="DY25" s="159"/>
      <c r="DZ25" s="159"/>
      <c r="EA25" s="159"/>
      <c r="EB25" s="159"/>
      <c r="EC25" s="159"/>
      <c r="ED25" s="159"/>
      <c r="EE25" s="159"/>
      <c r="EF25" s="159"/>
      <c r="EG25" s="159"/>
      <c r="EH25" s="159"/>
      <c r="EI25" s="159"/>
      <c r="EJ25" s="159"/>
      <c r="EK25" s="159"/>
      <c r="EL25" s="159"/>
      <c r="EM25" s="159"/>
      <c r="EN25" s="159"/>
      <c r="EO25" s="159"/>
      <c r="EP25" s="159"/>
      <c r="EQ25" s="159"/>
      <c r="ER25" s="159"/>
      <c r="ES25" s="159"/>
      <c r="ET25" s="159"/>
      <c r="EU25" s="159"/>
      <c r="EV25" s="159"/>
      <c r="EW25" s="159"/>
      <c r="EX25" s="159"/>
      <c r="EY25" s="159"/>
    </row>
    <row r="26" spans="1:619" s="164" customFormat="1" ht="12.75" customHeight="1" x14ac:dyDescent="0.2">
      <c r="A26" s="151"/>
      <c r="B26" s="315" t="s">
        <v>223</v>
      </c>
      <c r="C26" s="308"/>
      <c r="D26" s="309"/>
      <c r="E26" s="309"/>
      <c r="F26" s="153"/>
      <c r="G26" s="153"/>
      <c r="H26" s="310"/>
      <c r="I26" s="310"/>
      <c r="J26" s="310"/>
      <c r="K26" s="311"/>
      <c r="L26" s="312"/>
      <c r="M26" s="313"/>
      <c r="N26" s="314"/>
      <c r="O26" s="309"/>
      <c r="P26" s="314"/>
      <c r="Q26" s="312"/>
      <c r="R26" s="312"/>
      <c r="S26" s="312"/>
      <c r="T26" s="312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  <c r="DQ26" s="159"/>
      <c r="DR26" s="159"/>
      <c r="DS26" s="159"/>
      <c r="DT26" s="159"/>
      <c r="DU26" s="159"/>
      <c r="DV26" s="159"/>
      <c r="DW26" s="159"/>
      <c r="DX26" s="159"/>
      <c r="DY26" s="159"/>
      <c r="DZ26" s="159"/>
      <c r="EA26" s="159"/>
      <c r="EB26" s="159"/>
      <c r="EC26" s="159"/>
      <c r="ED26" s="159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59"/>
      <c r="EP26" s="159"/>
      <c r="EQ26" s="159"/>
      <c r="ER26" s="159"/>
      <c r="ES26" s="159"/>
      <c r="ET26" s="159"/>
      <c r="EU26" s="159"/>
      <c r="EV26" s="159"/>
      <c r="EW26" s="159"/>
      <c r="EX26" s="159"/>
      <c r="EY26" s="159"/>
    </row>
    <row r="27" spans="1:619" s="164" customFormat="1" ht="12.75" customHeight="1" x14ac:dyDescent="0.2">
      <c r="A27" s="22" t="s">
        <v>213</v>
      </c>
      <c r="B27" s="305" t="s">
        <v>224</v>
      </c>
      <c r="C27" s="303">
        <v>154.6</v>
      </c>
      <c r="D27" s="158">
        <v>9</v>
      </c>
      <c r="E27" s="158">
        <v>8</v>
      </c>
      <c r="F27" s="147">
        <f>C27*D27</f>
        <v>1391.3999999999999</v>
      </c>
      <c r="G27" s="147">
        <f>C27*E27</f>
        <v>1236.8</v>
      </c>
      <c r="H27" s="155"/>
      <c r="I27" s="155">
        <v>1</v>
      </c>
      <c r="J27" s="155">
        <v>15.46</v>
      </c>
      <c r="K27" s="156">
        <v>2</v>
      </c>
      <c r="L27" s="157">
        <v>217.4</v>
      </c>
      <c r="M27" s="304">
        <v>29.2</v>
      </c>
      <c r="N27" s="160"/>
      <c r="O27" s="158">
        <v>291.5</v>
      </c>
      <c r="P27" s="160"/>
      <c r="Q27" s="157"/>
      <c r="R27" s="157">
        <v>200.55</v>
      </c>
      <c r="S27" s="157"/>
      <c r="T27" s="157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/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</row>
    <row r="28" spans="1:619" s="162" customFormat="1" ht="12.75" customHeight="1" x14ac:dyDescent="0.2">
      <c r="A28" s="150" t="s">
        <v>213</v>
      </c>
      <c r="B28" s="165" t="s">
        <v>225</v>
      </c>
      <c r="C28" s="166">
        <v>51.5</v>
      </c>
      <c r="D28" s="158">
        <v>9</v>
      </c>
      <c r="E28" s="158">
        <v>8</v>
      </c>
      <c r="F28" s="147">
        <f>C28*D28</f>
        <v>463.5</v>
      </c>
      <c r="G28" s="147">
        <f>C28*E28</f>
        <v>412</v>
      </c>
      <c r="H28" s="155"/>
      <c r="I28" s="155">
        <v>1</v>
      </c>
      <c r="J28" s="155">
        <v>5.15</v>
      </c>
      <c r="K28" s="156">
        <v>1</v>
      </c>
      <c r="L28" s="157">
        <v>103</v>
      </c>
      <c r="M28" s="304">
        <v>29.2</v>
      </c>
      <c r="N28" s="160"/>
      <c r="O28" s="158">
        <v>103</v>
      </c>
      <c r="P28" s="160"/>
      <c r="Q28" s="157"/>
      <c r="R28" s="157">
        <v>75.7</v>
      </c>
      <c r="S28" s="157"/>
      <c r="T28" s="157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59"/>
      <c r="FD28" s="159"/>
      <c r="FE28" s="159"/>
      <c r="FF28" s="159"/>
      <c r="FG28" s="159"/>
      <c r="FH28" s="159"/>
      <c r="FI28" s="159"/>
      <c r="FJ28" s="159"/>
      <c r="FK28" s="159"/>
      <c r="FL28" s="159"/>
      <c r="FM28" s="159"/>
      <c r="FN28" s="159"/>
      <c r="FO28" s="159"/>
      <c r="FP28" s="159"/>
      <c r="FQ28" s="159"/>
      <c r="FR28" s="159"/>
      <c r="FS28" s="159"/>
      <c r="FT28" s="159"/>
      <c r="FU28" s="159"/>
      <c r="FV28" s="159"/>
      <c r="FW28" s="159"/>
      <c r="FX28" s="159"/>
      <c r="FY28" s="159"/>
      <c r="FZ28" s="159"/>
      <c r="GA28" s="159"/>
      <c r="GB28" s="159"/>
      <c r="GC28" s="159"/>
      <c r="GD28" s="159"/>
      <c r="GE28" s="159"/>
      <c r="GF28" s="159"/>
      <c r="GG28" s="159"/>
      <c r="GH28" s="159"/>
      <c r="GI28" s="159"/>
      <c r="GJ28" s="159"/>
      <c r="GK28" s="159"/>
      <c r="GL28" s="159"/>
      <c r="GM28" s="159"/>
      <c r="GN28" s="159"/>
      <c r="GO28" s="159"/>
      <c r="GP28" s="159"/>
      <c r="GQ28" s="159"/>
      <c r="GR28" s="159"/>
      <c r="GS28" s="159"/>
      <c r="GT28" s="159"/>
      <c r="GU28" s="159"/>
      <c r="GV28" s="159"/>
      <c r="GW28" s="159"/>
      <c r="GX28" s="159"/>
      <c r="GY28" s="159"/>
      <c r="GZ28" s="159"/>
      <c r="HA28" s="159"/>
      <c r="HB28" s="159"/>
      <c r="HC28" s="159"/>
      <c r="HD28" s="159"/>
      <c r="HE28" s="159"/>
      <c r="HF28" s="159"/>
      <c r="HG28" s="159"/>
      <c r="HH28" s="159"/>
      <c r="HI28" s="159"/>
      <c r="HJ28" s="159"/>
      <c r="HK28" s="159"/>
      <c r="HL28" s="159"/>
      <c r="HM28" s="159"/>
      <c r="HN28" s="159"/>
      <c r="HO28" s="159"/>
      <c r="HP28" s="159"/>
      <c r="HQ28" s="159"/>
      <c r="HR28" s="159"/>
      <c r="HS28" s="159"/>
      <c r="HT28" s="159"/>
      <c r="HU28" s="159"/>
      <c r="HV28" s="159"/>
      <c r="HW28" s="159"/>
      <c r="HX28" s="159"/>
      <c r="HY28" s="159"/>
      <c r="HZ28" s="159"/>
      <c r="IA28" s="159"/>
      <c r="IB28" s="159"/>
      <c r="IC28" s="159"/>
      <c r="ID28" s="159"/>
      <c r="IE28" s="159"/>
      <c r="IF28" s="159"/>
      <c r="IG28" s="159"/>
      <c r="IH28" s="159"/>
      <c r="II28" s="159"/>
      <c r="IJ28" s="159"/>
      <c r="IK28" s="159"/>
      <c r="IL28" s="159"/>
      <c r="IM28" s="159"/>
      <c r="IN28" s="159"/>
      <c r="IO28" s="159"/>
      <c r="IP28" s="159"/>
      <c r="IQ28" s="159"/>
      <c r="IR28" s="159"/>
      <c r="IS28" s="159"/>
      <c r="IT28" s="159"/>
      <c r="IU28" s="159"/>
      <c r="IV28" s="159"/>
      <c r="IW28" s="159"/>
      <c r="IX28" s="159"/>
      <c r="IY28" s="159"/>
      <c r="IZ28" s="159"/>
      <c r="JA28" s="159"/>
      <c r="JB28" s="159"/>
      <c r="JC28" s="159"/>
      <c r="JD28" s="159"/>
      <c r="JE28" s="159"/>
      <c r="JF28" s="159"/>
      <c r="JG28" s="159"/>
      <c r="JH28" s="159"/>
      <c r="JI28" s="159"/>
      <c r="JJ28" s="159"/>
      <c r="JK28" s="159"/>
      <c r="JL28" s="159"/>
      <c r="JM28" s="159"/>
      <c r="JN28" s="159"/>
      <c r="JO28" s="159"/>
      <c r="JP28" s="159"/>
      <c r="JQ28" s="159"/>
      <c r="JR28" s="159"/>
      <c r="JS28" s="159"/>
      <c r="JT28" s="159"/>
      <c r="JU28" s="159"/>
      <c r="JV28" s="159"/>
      <c r="JW28" s="159"/>
      <c r="JX28" s="159"/>
      <c r="JY28" s="159"/>
      <c r="JZ28" s="159"/>
      <c r="KA28" s="159"/>
      <c r="KB28" s="159"/>
      <c r="KC28" s="159"/>
      <c r="KD28" s="159"/>
      <c r="KE28" s="159"/>
      <c r="KF28" s="159"/>
      <c r="KG28" s="159"/>
      <c r="KH28" s="159"/>
      <c r="KI28" s="159"/>
      <c r="KJ28" s="159"/>
      <c r="KK28" s="159"/>
      <c r="KL28" s="159"/>
      <c r="KM28" s="159"/>
      <c r="KN28" s="159"/>
      <c r="KO28" s="159"/>
      <c r="KP28" s="159"/>
      <c r="KQ28" s="159"/>
      <c r="KR28" s="159"/>
      <c r="KS28" s="159"/>
      <c r="KT28" s="159"/>
      <c r="KU28" s="159"/>
      <c r="KV28" s="159"/>
      <c r="KW28" s="159"/>
      <c r="KX28" s="159"/>
      <c r="KY28" s="159"/>
      <c r="KZ28" s="159"/>
      <c r="LA28" s="159"/>
      <c r="LB28" s="159"/>
      <c r="LC28" s="159"/>
      <c r="LD28" s="159"/>
      <c r="LE28" s="159"/>
      <c r="LF28" s="159"/>
      <c r="LG28" s="159"/>
      <c r="LH28" s="159"/>
      <c r="LI28" s="159"/>
      <c r="LJ28" s="159"/>
      <c r="LK28" s="159"/>
      <c r="LL28" s="159"/>
      <c r="LM28" s="159"/>
      <c r="LN28" s="159"/>
      <c r="LO28" s="159"/>
      <c r="LP28" s="159"/>
      <c r="LQ28" s="159"/>
      <c r="LR28" s="159"/>
      <c r="LS28" s="159"/>
      <c r="LT28" s="159"/>
      <c r="LU28" s="159"/>
      <c r="LV28" s="159"/>
      <c r="LW28" s="159"/>
      <c r="LX28" s="159"/>
      <c r="LY28" s="159"/>
      <c r="LZ28" s="159"/>
      <c r="MA28" s="159"/>
      <c r="MB28" s="159"/>
      <c r="MC28" s="159"/>
      <c r="MD28" s="159"/>
      <c r="ME28" s="159"/>
      <c r="MF28" s="159"/>
      <c r="MG28" s="159"/>
      <c r="MH28" s="159"/>
      <c r="MI28" s="159"/>
      <c r="MJ28" s="159"/>
      <c r="MK28" s="159"/>
      <c r="ML28" s="159"/>
      <c r="MM28" s="159"/>
      <c r="MN28" s="159"/>
      <c r="MO28" s="159"/>
      <c r="MP28" s="159"/>
      <c r="MQ28" s="159"/>
      <c r="MR28" s="159"/>
      <c r="MS28" s="159"/>
      <c r="MT28" s="159"/>
      <c r="MU28" s="159"/>
      <c r="MV28" s="159"/>
      <c r="MW28" s="159"/>
      <c r="MX28" s="159"/>
      <c r="MY28" s="159"/>
      <c r="MZ28" s="159"/>
      <c r="NA28" s="159"/>
      <c r="NB28" s="159"/>
      <c r="NC28" s="159"/>
      <c r="ND28" s="159"/>
      <c r="NE28" s="159"/>
      <c r="NF28" s="159"/>
      <c r="NG28" s="159"/>
      <c r="NH28" s="159"/>
      <c r="NI28" s="159"/>
      <c r="NJ28" s="159"/>
      <c r="NK28" s="159"/>
      <c r="NL28" s="159"/>
      <c r="NM28" s="159"/>
      <c r="NN28" s="159"/>
      <c r="NO28" s="159"/>
      <c r="NP28" s="159"/>
      <c r="NQ28" s="159"/>
      <c r="NR28" s="159"/>
      <c r="NS28" s="159"/>
      <c r="NT28" s="159"/>
      <c r="NU28" s="159"/>
      <c r="NV28" s="159"/>
      <c r="NW28" s="159"/>
      <c r="NX28" s="159"/>
      <c r="NY28" s="159"/>
      <c r="NZ28" s="159"/>
      <c r="OA28" s="159"/>
      <c r="OB28" s="159"/>
      <c r="OC28" s="159"/>
      <c r="OD28" s="159"/>
      <c r="OE28" s="159"/>
      <c r="OF28" s="159"/>
      <c r="OG28" s="159"/>
      <c r="OH28" s="159"/>
      <c r="OI28" s="159"/>
      <c r="OJ28" s="159"/>
      <c r="OK28" s="159"/>
      <c r="OL28" s="159"/>
      <c r="OM28" s="159"/>
      <c r="ON28" s="159"/>
      <c r="OO28" s="159"/>
      <c r="OP28" s="159"/>
      <c r="OQ28" s="159"/>
      <c r="OR28" s="159"/>
      <c r="OS28" s="159"/>
      <c r="OT28" s="159"/>
      <c r="OU28" s="159"/>
      <c r="OV28" s="159"/>
      <c r="OW28" s="159"/>
      <c r="OX28" s="159"/>
      <c r="OY28" s="159"/>
      <c r="OZ28" s="159"/>
      <c r="PA28" s="159"/>
      <c r="PB28" s="159"/>
      <c r="PC28" s="159"/>
      <c r="PD28" s="159"/>
      <c r="PE28" s="159"/>
      <c r="PF28" s="159"/>
      <c r="PG28" s="159"/>
      <c r="PH28" s="159"/>
      <c r="PI28" s="159"/>
      <c r="PJ28" s="159"/>
      <c r="PK28" s="159"/>
      <c r="PL28" s="159"/>
      <c r="PM28" s="159"/>
      <c r="PN28" s="159"/>
      <c r="PO28" s="159"/>
      <c r="PP28" s="159"/>
      <c r="PQ28" s="159"/>
      <c r="PR28" s="159"/>
      <c r="PS28" s="159"/>
      <c r="PT28" s="159"/>
      <c r="PU28" s="159"/>
      <c r="PV28" s="159"/>
      <c r="PW28" s="159"/>
      <c r="PX28" s="159"/>
      <c r="PY28" s="159"/>
      <c r="PZ28" s="159"/>
      <c r="QA28" s="159"/>
      <c r="QB28" s="159"/>
      <c r="QC28" s="159"/>
      <c r="QD28" s="159"/>
      <c r="QE28" s="159"/>
      <c r="QF28" s="159"/>
      <c r="QG28" s="159"/>
      <c r="QH28" s="159"/>
      <c r="QI28" s="159"/>
      <c r="QJ28" s="159"/>
      <c r="QK28" s="159"/>
      <c r="QL28" s="159"/>
      <c r="QM28" s="159"/>
      <c r="QN28" s="159"/>
      <c r="QO28" s="159"/>
      <c r="QP28" s="159"/>
      <c r="QQ28" s="159"/>
      <c r="QR28" s="159"/>
      <c r="QS28" s="159"/>
      <c r="QT28" s="159"/>
      <c r="QU28" s="159"/>
      <c r="QV28" s="159"/>
      <c r="QW28" s="159"/>
      <c r="QX28" s="159"/>
      <c r="QY28" s="159"/>
      <c r="QZ28" s="159"/>
      <c r="RA28" s="159"/>
      <c r="RB28" s="159"/>
      <c r="RC28" s="159"/>
      <c r="RD28" s="159"/>
      <c r="RE28" s="159"/>
      <c r="RF28" s="159"/>
      <c r="RG28" s="159"/>
      <c r="RH28" s="159"/>
      <c r="RI28" s="159"/>
      <c r="RJ28" s="159"/>
      <c r="RK28" s="159"/>
      <c r="RL28" s="159"/>
      <c r="RM28" s="159"/>
      <c r="RN28" s="159"/>
      <c r="RO28" s="159"/>
      <c r="RP28" s="159"/>
      <c r="RQ28" s="159"/>
      <c r="RR28" s="159"/>
      <c r="RS28" s="159"/>
      <c r="RT28" s="159"/>
      <c r="RU28" s="159"/>
      <c r="RV28" s="159"/>
      <c r="RW28" s="159"/>
      <c r="RX28" s="159"/>
      <c r="RY28" s="159"/>
      <c r="RZ28" s="159"/>
      <c r="SA28" s="159"/>
      <c r="SB28" s="159"/>
      <c r="SC28" s="159"/>
      <c r="SD28" s="159"/>
      <c r="SE28" s="159"/>
      <c r="SF28" s="159"/>
      <c r="SG28" s="159"/>
      <c r="SH28" s="159"/>
      <c r="SI28" s="159"/>
      <c r="SJ28" s="159"/>
      <c r="SK28" s="159"/>
      <c r="SL28" s="159"/>
      <c r="SM28" s="159"/>
      <c r="SN28" s="159"/>
      <c r="SO28" s="159"/>
      <c r="SP28" s="159"/>
      <c r="SQ28" s="159"/>
      <c r="SR28" s="159"/>
      <c r="SS28" s="159"/>
      <c r="ST28" s="159"/>
      <c r="SU28" s="159"/>
      <c r="SV28" s="159"/>
      <c r="SW28" s="159"/>
      <c r="SX28" s="159"/>
      <c r="SY28" s="159"/>
      <c r="SZ28" s="159"/>
      <c r="TA28" s="159"/>
      <c r="TB28" s="159"/>
      <c r="TC28" s="159"/>
      <c r="TD28" s="159"/>
      <c r="TE28" s="159"/>
      <c r="TF28" s="159"/>
      <c r="TG28" s="159"/>
      <c r="TH28" s="159"/>
      <c r="TI28" s="159"/>
      <c r="TJ28" s="159"/>
      <c r="TK28" s="159"/>
      <c r="TL28" s="159"/>
      <c r="TM28" s="159"/>
      <c r="TN28" s="159"/>
      <c r="TO28" s="159"/>
      <c r="TP28" s="159"/>
      <c r="TQ28" s="159"/>
      <c r="TR28" s="159"/>
      <c r="TS28" s="159"/>
      <c r="TT28" s="159"/>
      <c r="TU28" s="159"/>
      <c r="TV28" s="159"/>
      <c r="TW28" s="159"/>
      <c r="TX28" s="159"/>
      <c r="TY28" s="159"/>
      <c r="TZ28" s="159"/>
      <c r="UA28" s="159"/>
      <c r="UB28" s="159"/>
      <c r="UC28" s="159"/>
      <c r="UD28" s="159"/>
      <c r="UE28" s="159"/>
      <c r="UF28" s="159"/>
      <c r="UG28" s="159"/>
      <c r="UH28" s="159"/>
      <c r="UI28" s="159"/>
      <c r="UJ28" s="159"/>
      <c r="UK28" s="159"/>
      <c r="UL28" s="159"/>
      <c r="UM28" s="159"/>
      <c r="UN28" s="159"/>
      <c r="UO28" s="159"/>
      <c r="UP28" s="159"/>
      <c r="UQ28" s="159"/>
      <c r="UR28" s="159"/>
      <c r="US28" s="159"/>
      <c r="UT28" s="159"/>
      <c r="UU28" s="159"/>
      <c r="UV28" s="159"/>
      <c r="UW28" s="159"/>
      <c r="UX28" s="159"/>
      <c r="UY28" s="159"/>
      <c r="UZ28" s="159"/>
      <c r="VA28" s="159"/>
      <c r="VB28" s="159"/>
      <c r="VC28" s="159"/>
      <c r="VD28" s="159"/>
      <c r="VE28" s="159"/>
      <c r="VF28" s="159"/>
      <c r="VG28" s="159"/>
      <c r="VH28" s="159"/>
      <c r="VI28" s="159"/>
      <c r="VJ28" s="159"/>
      <c r="VK28" s="159"/>
      <c r="VL28" s="159"/>
      <c r="VM28" s="159"/>
      <c r="VN28" s="159"/>
      <c r="VO28" s="159"/>
      <c r="VP28" s="159"/>
      <c r="VQ28" s="159"/>
      <c r="VR28" s="159"/>
      <c r="VS28" s="159"/>
      <c r="VT28" s="159"/>
      <c r="VU28" s="159"/>
      <c r="VV28" s="159"/>
      <c r="VW28" s="159"/>
      <c r="VX28" s="159"/>
      <c r="VY28" s="159"/>
      <c r="VZ28" s="159"/>
      <c r="WA28" s="159"/>
      <c r="WB28" s="159"/>
      <c r="WC28" s="159"/>
      <c r="WD28" s="159"/>
      <c r="WE28" s="159"/>
      <c r="WF28" s="159"/>
      <c r="WG28" s="159"/>
      <c r="WH28" s="159"/>
      <c r="WI28" s="159"/>
      <c r="WJ28" s="159"/>
      <c r="WK28" s="159"/>
      <c r="WL28" s="159"/>
      <c r="WM28" s="159"/>
      <c r="WN28" s="159"/>
      <c r="WO28" s="159"/>
      <c r="WP28" s="159"/>
      <c r="WQ28" s="159"/>
      <c r="WR28" s="159"/>
      <c r="WS28" s="159"/>
      <c r="WT28" s="159"/>
      <c r="WU28" s="159"/>
    </row>
    <row r="29" spans="1:619" ht="12.75" customHeight="1" x14ac:dyDescent="0.2">
      <c r="A29" s="675" t="s">
        <v>8</v>
      </c>
      <c r="B29" s="676"/>
      <c r="C29" s="677"/>
      <c r="D29" s="681" t="s">
        <v>8</v>
      </c>
      <c r="E29" s="682"/>
      <c r="F29" s="360">
        <f>SUM(F12:F28)</f>
        <v>7672.6799999999994</v>
      </c>
      <c r="G29" s="360">
        <f>SUM(G12:G28)</f>
        <v>6728.4800000000005</v>
      </c>
      <c r="H29" s="360"/>
      <c r="I29" s="360">
        <f>SUM(I12:I28)</f>
        <v>13</v>
      </c>
      <c r="J29" s="360">
        <f>SUM(J12:J28)</f>
        <v>93.62</v>
      </c>
      <c r="K29" s="360">
        <f>SUM(K12:K28)</f>
        <v>12</v>
      </c>
      <c r="L29" s="360">
        <f>SUM(L12:L28)</f>
        <v>1788.6000000000001</v>
      </c>
      <c r="M29" s="361">
        <f>SUM(M11:M28)</f>
        <v>331.4</v>
      </c>
      <c r="N29" s="360">
        <f t="shared" ref="N29:P29" si="3">SUM(N11:N28)</f>
        <v>0</v>
      </c>
      <c r="O29" s="360">
        <f>SUM(O12:O28)</f>
        <v>1854.7</v>
      </c>
      <c r="P29" s="362">
        <f t="shared" si="3"/>
        <v>0</v>
      </c>
      <c r="Q29" s="360">
        <f>SUM(Q12:Q28)</f>
        <v>960.40000000000009</v>
      </c>
      <c r="R29" s="360">
        <f>SUM(R13:R28)</f>
        <v>421.05</v>
      </c>
      <c r="S29" s="360">
        <f>SUM(S13:S28)</f>
        <v>41</v>
      </c>
      <c r="T29" s="360">
        <f>SUM(T13:T28)</f>
        <v>31.8</v>
      </c>
    </row>
    <row r="30" spans="1:619" ht="13.5" thickBot="1" x14ac:dyDescent="0.25">
      <c r="A30" s="678"/>
      <c r="B30" s="679"/>
      <c r="C30" s="680"/>
      <c r="D30" s="673"/>
      <c r="E30" s="674"/>
      <c r="F30" s="168"/>
      <c r="G30" s="45"/>
      <c r="H30" s="169"/>
      <c r="I30" s="45"/>
      <c r="J30" s="168"/>
      <c r="K30" s="45"/>
      <c r="L30" s="666" t="s">
        <v>260</v>
      </c>
      <c r="M30" s="667"/>
      <c r="N30" s="299">
        <f>L29-M29-N29</f>
        <v>1457.2000000000003</v>
      </c>
      <c r="O30" s="355" t="s">
        <v>259</v>
      </c>
      <c r="P30" s="270">
        <f>O29-P29</f>
        <v>1854.7</v>
      </c>
      <c r="Q30" s="355" t="s">
        <v>261</v>
      </c>
      <c r="R30" s="270">
        <f>Q29+R29+S29+T29</f>
        <v>1454.25</v>
      </c>
    </row>
    <row r="32" spans="1:619" ht="15.75" x14ac:dyDescent="0.25">
      <c r="C32" s="132" t="s">
        <v>206</v>
      </c>
      <c r="K32" s="130"/>
      <c r="M32" s="25"/>
      <c r="N32" s="25"/>
      <c r="O32" s="25"/>
      <c r="P32" s="25"/>
      <c r="Q32" s="25"/>
      <c r="R32" s="25"/>
    </row>
    <row r="33" spans="2:18" ht="15.75" x14ac:dyDescent="0.25">
      <c r="B33" s="132"/>
      <c r="C33" s="132" t="s">
        <v>205</v>
      </c>
      <c r="K33" s="130"/>
      <c r="M33" s="26"/>
      <c r="N33" s="26"/>
      <c r="O33" s="26"/>
      <c r="P33" s="26"/>
      <c r="Q33" s="26"/>
      <c r="R33" s="26"/>
    </row>
    <row r="34" spans="2:18" x14ac:dyDescent="0.2">
      <c r="C34" s="132" t="s">
        <v>204</v>
      </c>
      <c r="M34" s="131"/>
      <c r="N34" s="131"/>
      <c r="P34" s="131"/>
      <c r="Q34" s="131"/>
      <c r="R34" s="131"/>
    </row>
    <row r="35" spans="2:18" ht="15.75" x14ac:dyDescent="0.25">
      <c r="C35" s="144"/>
      <c r="K35" s="130"/>
    </row>
    <row r="36" spans="2:18" ht="15.75" x14ac:dyDescent="0.25">
      <c r="C36" s="144"/>
      <c r="K36" s="130"/>
    </row>
    <row r="37" spans="2:18" x14ac:dyDescent="0.2">
      <c r="C37" s="144"/>
    </row>
    <row r="43" spans="2:18" x14ac:dyDescent="0.2">
      <c r="C43" s="144"/>
    </row>
    <row r="44" spans="2:18" x14ac:dyDescent="0.2">
      <c r="C44" s="144"/>
    </row>
    <row r="45" spans="2:18" x14ac:dyDescent="0.2">
      <c r="C45" s="144"/>
    </row>
    <row r="46" spans="2:18" x14ac:dyDescent="0.2">
      <c r="C46" s="144"/>
    </row>
    <row r="47" spans="2:18" x14ac:dyDescent="0.2">
      <c r="C47" s="144"/>
    </row>
    <row r="48" spans="2:18" x14ac:dyDescent="0.2">
      <c r="C48" s="144"/>
    </row>
    <row r="49" spans="3:3" x14ac:dyDescent="0.2">
      <c r="C49" s="144"/>
    </row>
    <row r="50" spans="3:3" x14ac:dyDescent="0.2">
      <c r="C50" s="144"/>
    </row>
  </sheetData>
  <mergeCells count="7">
    <mergeCell ref="L30:M30"/>
    <mergeCell ref="A1:I1"/>
    <mergeCell ref="A7:I7"/>
    <mergeCell ref="B3:E3"/>
    <mergeCell ref="D30:E30"/>
    <mergeCell ref="A29:C30"/>
    <mergeCell ref="D29:E2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PLANILHA</vt:lpstr>
      <vt:lpstr>CRONOGRAMA</vt:lpstr>
      <vt:lpstr>MEMORIA</vt:lpstr>
      <vt:lpstr>COMPOSIÇÃO BDI</vt:lpstr>
      <vt:lpstr>RELAÇÃO DE RUAS </vt:lpstr>
      <vt:lpstr>MEMORIA!Area_de_impressao</vt:lpstr>
      <vt:lpstr>PLANILHA!Area_de_impressao</vt:lpstr>
      <vt:lpstr>'RELAÇÃO DE RUAS '!Area_de_impressao</vt:lpstr>
      <vt:lpstr>MEMORIA!Titulos_de_impressao</vt:lpstr>
      <vt:lpstr>PLANILHA!Titulos_de_impressao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ENGENHARIA KARINA</cp:lastModifiedBy>
  <cp:lastPrinted>2020-10-26T12:35:00Z</cp:lastPrinted>
  <dcterms:created xsi:type="dcterms:W3CDTF">2006-09-22T13:55:22Z</dcterms:created>
  <dcterms:modified xsi:type="dcterms:W3CDTF">2020-10-26T12:35:07Z</dcterms:modified>
</cp:coreProperties>
</file>